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S:\SSC_IT-Org-ZBM\5-ZBM\04_Außenanlagen\Aufstellung Aussenanlagenbuch\1-Richtlinie\Anlagen\"/>
    </mc:Choice>
  </mc:AlternateContent>
  <xr:revisionPtr revIDLastSave="0" documentId="13_ncr:1_{58B8AC74-E472-4594-91CA-F55FD275F88C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Deckblatt" sheetId="6" r:id="rId1"/>
    <sheet name="Genauigkeitsbetrachtung" sheetId="9" r:id="rId2"/>
    <sheet name="Beispiel" sheetId="8" r:id="rId3"/>
    <sheet name="Parameter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2" i="9" l="1"/>
  <c r="L42" i="9"/>
  <c r="K42" i="9"/>
  <c r="I42" i="9"/>
  <c r="H42" i="9"/>
  <c r="J42" i="9" s="1"/>
  <c r="M41" i="9"/>
  <c r="L41" i="9"/>
  <c r="K41" i="9"/>
  <c r="I41" i="9"/>
  <c r="H41" i="9"/>
  <c r="J41" i="9" s="1"/>
  <c r="M40" i="9"/>
  <c r="L40" i="9"/>
  <c r="K40" i="9"/>
  <c r="I40" i="9"/>
  <c r="H40" i="9"/>
  <c r="J40" i="9" s="1"/>
  <c r="M39" i="9"/>
  <c r="L39" i="9"/>
  <c r="K39" i="9"/>
  <c r="J39" i="9"/>
  <c r="I39" i="9"/>
  <c r="H39" i="9"/>
  <c r="M38" i="9"/>
  <c r="L38" i="9"/>
  <c r="K38" i="9"/>
  <c r="I38" i="9"/>
  <c r="J38" i="9" s="1"/>
  <c r="H38" i="9"/>
  <c r="M37" i="9"/>
  <c r="L37" i="9"/>
  <c r="K37" i="9"/>
  <c r="I37" i="9"/>
  <c r="J37" i="9" s="1"/>
  <c r="H37" i="9"/>
  <c r="M36" i="9"/>
  <c r="L36" i="9"/>
  <c r="K36" i="9"/>
  <c r="I36" i="9"/>
  <c r="H36" i="9"/>
  <c r="J36" i="9" s="1"/>
  <c r="M35" i="9"/>
  <c r="L35" i="9"/>
  <c r="K35" i="9"/>
  <c r="I35" i="9"/>
  <c r="H35" i="9"/>
  <c r="J35" i="9" s="1"/>
  <c r="M34" i="9"/>
  <c r="L34" i="9"/>
  <c r="K34" i="9"/>
  <c r="I34" i="9"/>
  <c r="H34" i="9"/>
  <c r="J34" i="9" s="1"/>
  <c r="M33" i="9"/>
  <c r="L33" i="9"/>
  <c r="K33" i="9"/>
  <c r="I33" i="9"/>
  <c r="H33" i="9"/>
  <c r="J33" i="9" s="1"/>
  <c r="M32" i="9"/>
  <c r="L32" i="9"/>
  <c r="K32" i="9"/>
  <c r="I32" i="9"/>
  <c r="H32" i="9"/>
  <c r="J32" i="9" s="1"/>
  <c r="M31" i="9"/>
  <c r="L31" i="9"/>
  <c r="K31" i="9"/>
  <c r="J31" i="9"/>
  <c r="I31" i="9"/>
  <c r="H31" i="9"/>
  <c r="M30" i="9"/>
  <c r="L30" i="9"/>
  <c r="K30" i="9"/>
  <c r="I30" i="9"/>
  <c r="J30" i="9" s="1"/>
  <c r="H30" i="9"/>
  <c r="M29" i="9"/>
  <c r="L29" i="9"/>
  <c r="K29" i="9"/>
  <c r="I29" i="9"/>
  <c r="H29" i="9"/>
  <c r="J29" i="9" s="1"/>
  <c r="M28" i="9"/>
  <c r="L28" i="9"/>
  <c r="K28" i="9"/>
  <c r="I28" i="9"/>
  <c r="H28" i="9"/>
  <c r="J28" i="9" s="1"/>
  <c r="M27" i="9"/>
  <c r="L27" i="9"/>
  <c r="K27" i="9"/>
  <c r="I27" i="9"/>
  <c r="H27" i="9"/>
  <c r="J27" i="9" s="1"/>
  <c r="M16" i="9"/>
  <c r="L16" i="9"/>
  <c r="K16" i="9"/>
  <c r="I16" i="9"/>
  <c r="H16" i="9"/>
  <c r="J16" i="9" s="1"/>
  <c r="K15" i="9"/>
  <c r="M15" i="9" s="1"/>
  <c r="I15" i="9"/>
  <c r="H15" i="9"/>
  <c r="M14" i="9"/>
  <c r="K14" i="9"/>
  <c r="I14" i="9"/>
  <c r="H14" i="9"/>
  <c r="J14" i="9" s="1"/>
  <c r="L14" i="9" s="1"/>
  <c r="K13" i="9"/>
  <c r="M13" i="9" s="1"/>
  <c r="I13" i="9"/>
  <c r="J13" i="9" s="1"/>
  <c r="L13" i="9" s="1"/>
  <c r="H13" i="9"/>
  <c r="K12" i="9"/>
  <c r="M12" i="9" s="1"/>
  <c r="I12" i="9"/>
  <c r="J12" i="9" s="1"/>
  <c r="L12" i="9" s="1"/>
  <c r="H12" i="9"/>
  <c r="M42" i="8"/>
  <c r="L42" i="8"/>
  <c r="K42" i="8"/>
  <c r="J42" i="8"/>
  <c r="I42" i="8"/>
  <c r="H42" i="8"/>
  <c r="M41" i="8"/>
  <c r="L41" i="8"/>
  <c r="K41" i="8"/>
  <c r="I41" i="8"/>
  <c r="H41" i="8"/>
  <c r="J41" i="8" s="1"/>
  <c r="M40" i="8"/>
  <c r="L40" i="8"/>
  <c r="K40" i="8"/>
  <c r="I40" i="8"/>
  <c r="H40" i="8"/>
  <c r="J40" i="8" s="1"/>
  <c r="M39" i="8"/>
  <c r="L39" i="8"/>
  <c r="K39" i="8"/>
  <c r="I39" i="8"/>
  <c r="H39" i="8"/>
  <c r="J39" i="8" s="1"/>
  <c r="M38" i="8"/>
  <c r="L38" i="8"/>
  <c r="K38" i="8"/>
  <c r="I38" i="8"/>
  <c r="J38" i="8" s="1"/>
  <c r="H38" i="8"/>
  <c r="M37" i="8"/>
  <c r="L37" i="8"/>
  <c r="K37" i="8"/>
  <c r="I37" i="8"/>
  <c r="H37" i="8"/>
  <c r="J37" i="8" s="1"/>
  <c r="M36" i="8"/>
  <c r="L36" i="8"/>
  <c r="K36" i="8"/>
  <c r="I36" i="8"/>
  <c r="H36" i="8"/>
  <c r="J36" i="8" s="1"/>
  <c r="M35" i="8"/>
  <c r="L35" i="8"/>
  <c r="K35" i="8"/>
  <c r="I35" i="8"/>
  <c r="H35" i="8"/>
  <c r="J35" i="8" s="1"/>
  <c r="M34" i="8"/>
  <c r="L34" i="8"/>
  <c r="K34" i="8"/>
  <c r="J34" i="8"/>
  <c r="I34" i="8"/>
  <c r="H34" i="8"/>
  <c r="M33" i="8"/>
  <c r="L33" i="8"/>
  <c r="K33" i="8"/>
  <c r="I33" i="8"/>
  <c r="H33" i="8"/>
  <c r="J33" i="8" s="1"/>
  <c r="M32" i="8"/>
  <c r="L32" i="8"/>
  <c r="K32" i="8"/>
  <c r="I32" i="8"/>
  <c r="H32" i="8"/>
  <c r="J32" i="8" s="1"/>
  <c r="M31" i="8"/>
  <c r="L31" i="8"/>
  <c r="K31" i="8"/>
  <c r="I31" i="8"/>
  <c r="H31" i="8"/>
  <c r="J31" i="8" s="1"/>
  <c r="M30" i="8"/>
  <c r="L30" i="8"/>
  <c r="K30" i="8"/>
  <c r="I30" i="8"/>
  <c r="J30" i="8" s="1"/>
  <c r="H30" i="8"/>
  <c r="M29" i="8"/>
  <c r="L29" i="8"/>
  <c r="K29" i="8"/>
  <c r="I29" i="8"/>
  <c r="H29" i="8"/>
  <c r="J29" i="8" s="1"/>
  <c r="M28" i="8"/>
  <c r="L28" i="8"/>
  <c r="K28" i="8"/>
  <c r="I28" i="8"/>
  <c r="H28" i="8"/>
  <c r="J28" i="8" s="1"/>
  <c r="M27" i="8"/>
  <c r="L27" i="8"/>
  <c r="K27" i="8"/>
  <c r="I27" i="8"/>
  <c r="H27" i="8"/>
  <c r="J27" i="8" s="1"/>
  <c r="M16" i="8"/>
  <c r="L16" i="8"/>
  <c r="K16" i="8"/>
  <c r="J16" i="8"/>
  <c r="I16" i="8"/>
  <c r="H16" i="8"/>
  <c r="K15" i="8"/>
  <c r="M15" i="8" s="1"/>
  <c r="I15" i="8"/>
  <c r="H15" i="8"/>
  <c r="J15" i="8" s="1"/>
  <c r="L15" i="8" s="1"/>
  <c r="K14" i="8"/>
  <c r="M14" i="8" s="1"/>
  <c r="I14" i="8"/>
  <c r="H14" i="8"/>
  <c r="K13" i="8"/>
  <c r="M13" i="8" s="1"/>
  <c r="I13" i="8"/>
  <c r="H13" i="8"/>
  <c r="J13" i="8" s="1"/>
  <c r="L13" i="8" s="1"/>
  <c r="K12" i="8"/>
  <c r="M12" i="8" s="1"/>
  <c r="I12" i="8"/>
  <c r="H12" i="8"/>
  <c r="J15" i="9" l="1"/>
  <c r="L15" i="9" s="1"/>
  <c r="L43" i="9" s="1"/>
  <c r="M43" i="9"/>
  <c r="J14" i="8"/>
  <c r="L14" i="8" s="1"/>
  <c r="J12" i="8"/>
  <c r="L12" i="8" s="1"/>
  <c r="M43" i="8"/>
  <c r="L43" i="8" l="1"/>
</calcChain>
</file>

<file path=xl/sharedStrings.xml><?xml version="1.0" encoding="utf-8"?>
<sst xmlns="http://schemas.openxmlformats.org/spreadsheetml/2006/main" count="88" uniqueCount="46">
  <si>
    <t>Rechtswert</t>
  </si>
  <si>
    <t>Hochwert</t>
  </si>
  <si>
    <t>Höhe</t>
  </si>
  <si>
    <t>3D-Modell</t>
  </si>
  <si>
    <t>DHHN2016</t>
  </si>
  <si>
    <t>DHHN92</t>
  </si>
  <si>
    <t>Lage</t>
  </si>
  <si>
    <t>Verbesserung</t>
  </si>
  <si>
    <t>Hilfsberechnung</t>
  </si>
  <si>
    <t>[m]</t>
  </si>
  <si>
    <t>Punktnummer</t>
  </si>
  <si>
    <t>Liegenschaftsnummer:</t>
  </si>
  <si>
    <t>Liegenschaftsbezeichnung:</t>
  </si>
  <si>
    <t>Mittelwert:</t>
  </si>
  <si>
    <t>Lagesystem:</t>
  </si>
  <si>
    <t>Höhensystem:</t>
  </si>
  <si>
    <t>Lagebezug</t>
  </si>
  <si>
    <t>Höhenbezug</t>
  </si>
  <si>
    <t>RD83-GK4</t>
  </si>
  <si>
    <t>NN</t>
  </si>
  <si>
    <t>RD83-GK5</t>
  </si>
  <si>
    <t>HN60</t>
  </si>
  <si>
    <t>ETRS89-UTM33</t>
  </si>
  <si>
    <t>lokal</t>
  </si>
  <si>
    <t>Ausführende Stelle:</t>
  </si>
  <si>
    <t>aufgestellt:</t>
  </si>
  <si>
    <t>CAD/FM –Dokumentationsrichtlinie - V 4.0</t>
  </si>
  <si>
    <t xml:space="preserve">Freigabe:  </t>
  </si>
  <si>
    <t>Version 4.0</t>
  </si>
  <si>
    <t>Datum:</t>
  </si>
  <si>
    <t>Bereich:</t>
  </si>
  <si>
    <t>SSC_IT-Org-ZBM</t>
  </si>
  <si>
    <t>Genauigkeitsbetrachtung Punktwolke</t>
  </si>
  <si>
    <t>Anlage 4-05</t>
  </si>
  <si>
    <t>1</t>
  </si>
  <si>
    <t>2</t>
  </si>
  <si>
    <t>3</t>
  </si>
  <si>
    <t>4</t>
  </si>
  <si>
    <t>Kontrollmessung</t>
  </si>
  <si>
    <t>L1234567</t>
  </si>
  <si>
    <t>SNN76</t>
  </si>
  <si>
    <t>Testliegenschaft</t>
  </si>
  <si>
    <t>Vermessungsbüro Mustermann</t>
  </si>
  <si>
    <t>Teststraße 11</t>
  </si>
  <si>
    <t>01233 Musterhausen</t>
  </si>
  <si>
    <t>Max Mustermann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</si>
</sst>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rgb="FF303030"/>
      <name val="Courier New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49" fontId="0" fillId="0" borderId="3" xfId="0" applyNumberFormat="1" applyBorder="1"/>
    <xf numFmtId="0" fontId="2" fillId="0" borderId="0" xfId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4" fillId="3" borderId="0" xfId="0" applyFont="1" applyFill="1" applyAlignment="1">
      <alignment horizontal="right" vertical="center"/>
    </xf>
    <xf numFmtId="0" fontId="0" fillId="3" borderId="12" xfId="0" applyFill="1" applyBorder="1"/>
    <xf numFmtId="0" fontId="4" fillId="3" borderId="12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left" vertical="center" indent="3"/>
    </xf>
    <xf numFmtId="0" fontId="10" fillId="3" borderId="15" xfId="0" applyFont="1" applyFill="1" applyBorder="1"/>
    <xf numFmtId="0" fontId="11" fillId="3" borderId="16" xfId="0" applyFont="1" applyFill="1" applyBorder="1" applyAlignment="1">
      <alignment horizontal="left" vertical="center" indent="1"/>
    </xf>
    <xf numFmtId="0" fontId="10" fillId="3" borderId="0" xfId="0" applyFont="1" applyFill="1"/>
    <xf numFmtId="0" fontId="10" fillId="0" borderId="0" xfId="0" applyFont="1"/>
    <xf numFmtId="0" fontId="11" fillId="3" borderId="18" xfId="0" applyFont="1" applyFill="1" applyBorder="1" applyAlignment="1">
      <alignment vertical="center"/>
    </xf>
    <xf numFmtId="0" fontId="12" fillId="3" borderId="19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left" vertical="center" indent="1"/>
    </xf>
    <xf numFmtId="0" fontId="11" fillId="3" borderId="21" xfId="0" applyFont="1" applyFill="1" applyBorder="1" applyAlignment="1">
      <alignment vertical="center"/>
    </xf>
    <xf numFmtId="14" fontId="12" fillId="3" borderId="22" xfId="0" applyNumberFormat="1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3" fillId="0" borderId="0" xfId="0" applyFont="1"/>
    <xf numFmtId="49" fontId="0" fillId="0" borderId="1" xfId="0" applyNumberFormat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0" borderId="1" xfId="0" applyNumberFormat="1" applyBorder="1" applyProtection="1">
      <protection locked="0"/>
    </xf>
    <xf numFmtId="164" fontId="0" fillId="0" borderId="1" xfId="0" applyNumberFormat="1" applyBorder="1" applyAlignment="1">
      <alignment horizontal="center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10" fillId="0" borderId="1" xfId="0" applyNumberFormat="1" applyFont="1" applyBorder="1" applyAlignment="1" applyProtection="1">
      <alignment horizontal="center"/>
      <protection locked="0"/>
    </xf>
    <xf numFmtId="164" fontId="10" fillId="0" borderId="1" xfId="0" applyNumberFormat="1" applyFont="1" applyBorder="1" applyProtection="1">
      <protection locked="0"/>
    </xf>
    <xf numFmtId="164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11" fillId="3" borderId="17" xfId="0" applyFont="1" applyFill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0" fontId="3" fillId="0" borderId="1" xfId="1" applyFont="1" applyBorder="1" applyAlignment="1" applyProtection="1">
      <alignment horizontal="left" vertical="top"/>
      <protection locked="0"/>
    </xf>
    <xf numFmtId="0" fontId="3" fillId="0" borderId="13" xfId="1" applyFont="1" applyBorder="1" applyAlignment="1" applyProtection="1">
      <alignment horizontal="left" vertical="top"/>
      <protection locked="0"/>
    </xf>
    <xf numFmtId="0" fontId="3" fillId="2" borderId="5" xfId="1" applyFont="1" applyFill="1" applyBorder="1" applyAlignment="1">
      <alignment horizontal="right" vertical="center"/>
    </xf>
    <xf numFmtId="0" fontId="3" fillId="2" borderId="11" xfId="1" applyFont="1" applyFill="1" applyBorder="1" applyAlignment="1">
      <alignment horizontal="right" vertical="center"/>
    </xf>
    <xf numFmtId="0" fontId="3" fillId="2" borderId="6" xfId="1" applyFont="1" applyFill="1" applyBorder="1" applyAlignment="1">
      <alignment horizontal="right" vertical="center"/>
    </xf>
    <xf numFmtId="0" fontId="3" fillId="2" borderId="0" xfId="1" applyFont="1" applyFill="1" applyAlignment="1">
      <alignment horizontal="right" vertical="center"/>
    </xf>
    <xf numFmtId="0" fontId="3" fillId="2" borderId="7" xfId="1" applyFont="1" applyFill="1" applyBorder="1" applyAlignment="1">
      <alignment horizontal="right" vertical="center"/>
    </xf>
    <xf numFmtId="0" fontId="3" fillId="2" borderId="12" xfId="1" applyFont="1" applyFill="1" applyBorder="1" applyAlignment="1">
      <alignment horizontal="right" vertical="center"/>
    </xf>
    <xf numFmtId="0" fontId="3" fillId="0" borderId="5" xfId="1" applyFont="1" applyBorder="1" applyAlignment="1" applyProtection="1">
      <alignment horizontal="left" vertical="top"/>
      <protection locked="0"/>
    </xf>
    <xf numFmtId="0" fontId="3" fillId="0" borderId="11" xfId="1" applyFont="1" applyBorder="1" applyAlignment="1" applyProtection="1">
      <alignment horizontal="left" vertical="top"/>
      <protection locked="0"/>
    </xf>
    <xf numFmtId="0" fontId="3" fillId="0" borderId="8" xfId="1" applyFont="1" applyBorder="1" applyAlignment="1" applyProtection="1">
      <alignment horizontal="left" vertical="top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left" vertical="top"/>
      <protection locked="0"/>
    </xf>
    <xf numFmtId="0" fontId="3" fillId="0" borderId="0" xfId="1" applyFont="1" applyAlignment="1" applyProtection="1">
      <alignment horizontal="left" vertical="top"/>
      <protection locked="0"/>
    </xf>
    <xf numFmtId="0" fontId="3" fillId="0" borderId="9" xfId="1" applyFont="1" applyBorder="1" applyAlignment="1" applyProtection="1">
      <alignment horizontal="left" vertical="top"/>
      <protection locked="0"/>
    </xf>
    <xf numFmtId="0" fontId="3" fillId="0" borderId="7" xfId="1" applyFont="1" applyBorder="1" applyAlignment="1" applyProtection="1">
      <alignment horizontal="left" vertical="top"/>
      <protection locked="0"/>
    </xf>
    <xf numFmtId="0" fontId="3" fillId="0" borderId="12" xfId="1" applyFont="1" applyBorder="1" applyAlignment="1" applyProtection="1">
      <alignment horizontal="left" vertical="top"/>
      <protection locked="0"/>
    </xf>
    <xf numFmtId="0" fontId="3" fillId="0" borderId="10" xfId="1" applyFont="1" applyBorder="1" applyAlignment="1" applyProtection="1">
      <alignment horizontal="left" vertical="top"/>
      <protection locked="0"/>
    </xf>
    <xf numFmtId="49" fontId="1" fillId="0" borderId="2" xfId="0" applyNumberFormat="1" applyFont="1" applyBorder="1" applyAlignment="1">
      <alignment horizontal="right" indent="1"/>
    </xf>
    <xf numFmtId="49" fontId="1" fillId="0" borderId="3" xfId="0" applyNumberFormat="1" applyFont="1" applyBorder="1" applyAlignment="1">
      <alignment horizontal="right" indent="1"/>
    </xf>
    <xf numFmtId="0" fontId="14" fillId="0" borderId="1" xfId="1" applyFont="1" applyBorder="1" applyAlignment="1" applyProtection="1">
      <alignment horizontal="center" vertical="center"/>
      <protection locked="0"/>
    </xf>
    <xf numFmtId="14" fontId="14" fillId="0" borderId="1" xfId="1" applyNumberFormat="1" applyFont="1" applyBorder="1" applyAlignment="1" applyProtection="1">
      <alignment horizontal="center" vertical="center"/>
      <protection locked="0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3" xfId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3" fillId="0" borderId="11" xfId="1" applyFont="1" applyBorder="1" applyAlignment="1">
      <alignment horizontal="left" vertical="top"/>
    </xf>
    <xf numFmtId="0" fontId="3" fillId="0" borderId="8" xfId="1" applyFont="1" applyBorder="1" applyAlignment="1">
      <alignment horizontal="left" vertical="top"/>
    </xf>
    <xf numFmtId="0" fontId="3" fillId="0" borderId="11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9" xfId="1" applyFont="1" applyBorder="1" applyAlignment="1">
      <alignment horizontal="left" vertical="top"/>
    </xf>
    <xf numFmtId="0" fontId="3" fillId="0" borderId="7" xfId="1" applyFont="1" applyBorder="1" applyAlignment="1">
      <alignment horizontal="left" vertical="top"/>
    </xf>
    <xf numFmtId="0" fontId="3" fillId="0" borderId="12" xfId="1" applyFont="1" applyBorder="1" applyAlignment="1">
      <alignment horizontal="left" vertical="top"/>
    </xf>
    <xf numFmtId="0" fontId="3" fillId="0" borderId="10" xfId="1" applyFont="1" applyBorder="1" applyAlignment="1">
      <alignment horizontal="left" vertical="top"/>
    </xf>
    <xf numFmtId="0" fontId="14" fillId="0" borderId="1" xfId="1" applyFont="1" applyBorder="1" applyAlignment="1">
      <alignment horizontal="center" vertical="center"/>
    </xf>
    <xf numFmtId="14" fontId="14" fillId="0" borderId="1" xfId="1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3502272</xdr:colOff>
      <xdr:row>41</xdr:row>
      <xdr:rowOff>117230</xdr:rowOff>
    </xdr:from>
    <xdr:to>
      <xdr:col>2</xdr:col>
      <xdr:colOff>989268</xdr:colOff>
      <xdr:row>43</xdr:row>
      <xdr:rowOff>46845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647" y="8251580"/>
          <a:ext cx="1801821" cy="2534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3348404</xdr:colOff>
      <xdr:row>0</xdr:row>
      <xdr:rowOff>43962</xdr:rowOff>
    </xdr:from>
    <xdr:to>
      <xdr:col>2</xdr:col>
      <xdr:colOff>1045283</xdr:colOff>
      <xdr:row>1</xdr:row>
      <xdr:rowOff>141462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1779" y="43962"/>
          <a:ext cx="2059329" cy="2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65942</xdr:colOff>
      <xdr:row>2</xdr:row>
      <xdr:rowOff>124559</xdr:rowOff>
    </xdr:from>
    <xdr:to>
      <xdr:col>12</xdr:col>
      <xdr:colOff>507447</xdr:colOff>
      <xdr:row>4</xdr:row>
      <xdr:rowOff>96920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3D7E2BC-CD38-C16E-44ED-9AD66A83F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0" y="564174"/>
          <a:ext cx="1452621" cy="411977"/>
        </a:xfrm>
        <a:prstGeom prst="rect">
          <a:avLst/>
        </a:prstGeom>
      </xdr:spPr>
    </xdr:pic>
    <xdr:clientData/>
  </xdr:twoCellAnchor>
  <xdr:twoCellAnchor>
    <xdr:from>
      <xdr:col>6</xdr:col>
      <xdr:colOff>468924</xdr:colOff>
      <xdr:row>0</xdr:row>
      <xdr:rowOff>51288</xdr:rowOff>
    </xdr:from>
    <xdr:to>
      <xdr:col>12</xdr:col>
      <xdr:colOff>542193</xdr:colOff>
      <xdr:row>1</xdr:row>
      <xdr:rowOff>73268</xdr:rowOff>
    </xdr:to>
    <xdr:sp macro="" textlink="">
      <xdr:nvSpPr>
        <xdr:cNvPr id="3" name="Legende: Linie 2">
          <a:extLst>
            <a:ext uri="{FF2B5EF4-FFF2-40B4-BE49-F238E27FC236}">
              <a16:creationId xmlns:a16="http://schemas.microsoft.com/office/drawing/2014/main" id="{8F24F011-E66A-4BEA-1301-5E437FD802B2}"/>
            </a:ext>
          </a:extLst>
        </xdr:cNvPr>
        <xdr:cNvSpPr/>
      </xdr:nvSpPr>
      <xdr:spPr>
        <a:xfrm>
          <a:off x="5304693" y="51288"/>
          <a:ext cx="1084385" cy="241788"/>
        </a:xfrm>
        <a:prstGeom prst="borderCallout1">
          <a:avLst>
            <a:gd name="adj1" fmla="val 97538"/>
            <a:gd name="adj2" fmla="val 45721"/>
            <a:gd name="adj3" fmla="val 221591"/>
            <a:gd name="adj4" fmla="val 21126"/>
          </a:avLst>
        </a:prstGeom>
        <a:solidFill>
          <a:schemeClr val="bg1"/>
        </a:solidFill>
        <a:ln w="25400">
          <a:solidFill>
            <a:srgbClr val="FF0000"/>
          </a:solidFill>
          <a:tailEnd type="triangle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rgbClr val="FF0000"/>
              </a:solidFill>
            </a:rPr>
            <a:t>Logo</a:t>
          </a:r>
          <a:r>
            <a:rPr lang="de-DE" sz="1100" baseline="0">
              <a:solidFill>
                <a:srgbClr val="FF0000"/>
              </a:solidFill>
            </a:rPr>
            <a:t> bei Bedarf</a:t>
          </a:r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520212</xdr:colOff>
      <xdr:row>17</xdr:row>
      <xdr:rowOff>101111</xdr:rowOff>
    </xdr:from>
    <xdr:to>
      <xdr:col>12</xdr:col>
      <xdr:colOff>489439</xdr:colOff>
      <xdr:row>18</xdr:row>
      <xdr:rowOff>152399</xdr:rowOff>
    </xdr:to>
    <xdr:sp macro="" textlink="">
      <xdr:nvSpPr>
        <xdr:cNvPr id="4" name="Legende: Linie 3">
          <a:extLst>
            <a:ext uri="{FF2B5EF4-FFF2-40B4-BE49-F238E27FC236}">
              <a16:creationId xmlns:a16="http://schemas.microsoft.com/office/drawing/2014/main" id="{8A4CC852-2896-4066-93E5-053C9E1C594E}"/>
            </a:ext>
          </a:extLst>
        </xdr:cNvPr>
        <xdr:cNvSpPr/>
      </xdr:nvSpPr>
      <xdr:spPr>
        <a:xfrm>
          <a:off x="3773366" y="3544765"/>
          <a:ext cx="2562958" cy="241788"/>
        </a:xfrm>
        <a:prstGeom prst="borderCallout1">
          <a:avLst>
            <a:gd name="adj1" fmla="val -2462"/>
            <a:gd name="adj2" fmla="val 47982"/>
            <a:gd name="adj3" fmla="val -187501"/>
            <a:gd name="adj4" fmla="val 80141"/>
          </a:avLst>
        </a:prstGeom>
        <a:solidFill>
          <a:schemeClr val="bg1"/>
        </a:solidFill>
        <a:ln w="25400">
          <a:solidFill>
            <a:srgbClr val="FF0000"/>
          </a:solidFill>
          <a:tailEnd type="triangle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rgbClr val="FF0000"/>
              </a:solidFill>
            </a:rPr>
            <a:t>Berechnung wird automatisch ausgeführt</a:t>
          </a:r>
        </a:p>
      </xdr:txBody>
    </xdr:sp>
    <xdr:clientData/>
  </xdr:twoCellAnchor>
  <xdr:twoCellAnchor>
    <xdr:from>
      <xdr:col>0</xdr:col>
      <xdr:colOff>1062403</xdr:colOff>
      <xdr:row>21</xdr:row>
      <xdr:rowOff>117232</xdr:rowOff>
    </xdr:from>
    <xdr:to>
      <xdr:col>7</xdr:col>
      <xdr:colOff>0</xdr:colOff>
      <xdr:row>25</xdr:row>
      <xdr:rowOff>161193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603C517B-B1BC-CF00-0D7B-DA69B7CB5BAF}"/>
            </a:ext>
          </a:extLst>
        </xdr:cNvPr>
        <xdr:cNvSpPr/>
      </xdr:nvSpPr>
      <xdr:spPr>
        <a:xfrm>
          <a:off x="1062403" y="4322886"/>
          <a:ext cx="4337539" cy="805961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rgbClr val="FF0000"/>
              </a:solidFill>
            </a:rPr>
            <a:t>Hinweis:</a:t>
          </a:r>
        </a:p>
        <a:p>
          <a:pPr algn="l"/>
          <a:r>
            <a:rPr lang="de-DE" sz="1100">
              <a:solidFill>
                <a:srgbClr val="FF0000"/>
              </a:solidFill>
            </a:rPr>
            <a:t>Das</a:t>
          </a:r>
          <a:r>
            <a:rPr lang="de-DE" sz="1100" baseline="0">
              <a:solidFill>
                <a:srgbClr val="FF0000"/>
              </a:solidFill>
            </a:rPr>
            <a:t> Tabellenblatt "Genauigkeitsbetrachtung" ist nach dem Ausfüllen separat unter dem entsprechenden Dateinamen abzuspeichern (ohne Deckblatt und Beispiel). </a:t>
          </a:r>
          <a:endParaRPr lang="de-DE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tabColor rgb="FFFF0000"/>
  </sheetPr>
  <dimension ref="A3:D51"/>
  <sheetViews>
    <sheetView showGridLines="0" tabSelected="1" zoomScale="112" zoomScaleNormal="112" zoomScalePageLayoutView="70" workbookViewId="0">
      <selection activeCell="G12" sqref="G12"/>
    </sheetView>
  </sheetViews>
  <sheetFormatPr baseColWidth="10" defaultRowHeight="15" x14ac:dyDescent="0.25"/>
  <cols>
    <col min="1" max="1" width="4.7109375" style="10" customWidth="1"/>
    <col min="2" max="2" width="60.28515625" style="10" customWidth="1"/>
    <col min="3" max="3" width="15.7109375" style="10" customWidth="1"/>
    <col min="4" max="4" width="4.7109375" style="10" customWidth="1"/>
  </cols>
  <sheetData>
    <row r="3" spans="1:4" ht="20.25" x14ac:dyDescent="0.25">
      <c r="C3" s="11" t="s">
        <v>26</v>
      </c>
    </row>
    <row r="4" spans="1:4" ht="20.25" x14ac:dyDescent="0.25">
      <c r="A4" s="12"/>
      <c r="B4" s="13"/>
      <c r="C4" s="12"/>
      <c r="D4" s="12"/>
    </row>
    <row r="5" spans="1:4" x14ac:dyDescent="0.25">
      <c r="B5" s="14"/>
    </row>
    <row r="6" spans="1:4" x14ac:dyDescent="0.25">
      <c r="B6" s="14"/>
    </row>
    <row r="7" spans="1:4" x14ac:dyDescent="0.25">
      <c r="B7" s="14"/>
    </row>
    <row r="8" spans="1:4" x14ac:dyDescent="0.25">
      <c r="B8" s="14"/>
    </row>
    <row r="9" spans="1:4" ht="18" x14ac:dyDescent="0.25">
      <c r="C9" s="15" t="s">
        <v>33</v>
      </c>
    </row>
    <row r="10" spans="1:4" ht="18" x14ac:dyDescent="0.25">
      <c r="C10" s="16" t="s">
        <v>32</v>
      </c>
    </row>
    <row r="11" spans="1:4" ht="18" x14ac:dyDescent="0.25">
      <c r="C11" s="16"/>
    </row>
    <row r="12" spans="1:4" ht="20.25" x14ac:dyDescent="0.25">
      <c r="B12" s="17"/>
    </row>
    <row r="13" spans="1:4" ht="19.5" x14ac:dyDescent="0.35">
      <c r="B13" s="18"/>
      <c r="C13" s="31"/>
    </row>
    <row r="14" spans="1:4" x14ac:dyDescent="0.25">
      <c r="B14" s="19"/>
    </row>
    <row r="15" spans="1:4" x14ac:dyDescent="0.25">
      <c r="B15" s="19"/>
    </row>
    <row r="16" spans="1:4" x14ac:dyDescent="0.25">
      <c r="B16" s="19"/>
    </row>
    <row r="17" spans="2:2" x14ac:dyDescent="0.25">
      <c r="B17" s="19"/>
    </row>
    <row r="18" spans="2:2" x14ac:dyDescent="0.25">
      <c r="B18" s="19"/>
    </row>
    <row r="19" spans="2:2" x14ac:dyDescent="0.25">
      <c r="B19" s="19"/>
    </row>
    <row r="20" spans="2:2" x14ac:dyDescent="0.25">
      <c r="B20" s="19"/>
    </row>
    <row r="21" spans="2:2" x14ac:dyDescent="0.25">
      <c r="B21" s="19"/>
    </row>
    <row r="22" spans="2:2" x14ac:dyDescent="0.25">
      <c r="B22" s="19"/>
    </row>
    <row r="23" spans="2:2" x14ac:dyDescent="0.25">
      <c r="B23" s="19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  <row r="27" spans="2:2" x14ac:dyDescent="0.25">
      <c r="B27" s="19"/>
    </row>
    <row r="28" spans="2:2" x14ac:dyDescent="0.25">
      <c r="B28" s="19"/>
    </row>
    <row r="29" spans="2:2" x14ac:dyDescent="0.25">
      <c r="B29" s="19"/>
    </row>
    <row r="30" spans="2:2" x14ac:dyDescent="0.25">
      <c r="B30" s="19"/>
    </row>
    <row r="31" spans="2:2" x14ac:dyDescent="0.25">
      <c r="B31" s="19"/>
    </row>
    <row r="32" spans="2:2" x14ac:dyDescent="0.25">
      <c r="B32" s="19"/>
    </row>
    <row r="33" spans="1:4" x14ac:dyDescent="0.25">
      <c r="B33" s="19"/>
    </row>
    <row r="34" spans="1:4" x14ac:dyDescent="0.25">
      <c r="B34" s="19"/>
    </row>
    <row r="35" spans="1:4" x14ac:dyDescent="0.25">
      <c r="B35" s="19"/>
    </row>
    <row r="36" spans="1:4" x14ac:dyDescent="0.25">
      <c r="B36" s="19"/>
    </row>
    <row r="37" spans="1:4" x14ac:dyDescent="0.25">
      <c r="B37" s="19"/>
    </row>
    <row r="38" spans="1:4" x14ac:dyDescent="0.25">
      <c r="B38" s="19"/>
    </row>
    <row r="39" spans="1:4" x14ac:dyDescent="0.25">
      <c r="B39" s="19"/>
    </row>
    <row r="40" spans="1:4" x14ac:dyDescent="0.25">
      <c r="B40" s="19"/>
    </row>
    <row r="41" spans="1:4" ht="15.75" thickBot="1" x14ac:dyDescent="0.3">
      <c r="B41" s="19"/>
    </row>
    <row r="42" spans="1:4" s="23" customFormat="1" ht="12.75" x14ac:dyDescent="0.2">
      <c r="A42" s="20"/>
      <c r="B42" s="21" t="s">
        <v>27</v>
      </c>
      <c r="C42" s="44"/>
      <c r="D42" s="22"/>
    </row>
    <row r="43" spans="1:4" s="23" customFormat="1" ht="12.75" x14ac:dyDescent="0.2">
      <c r="A43" s="20"/>
      <c r="B43" s="24"/>
      <c r="C43" s="45"/>
      <c r="D43" s="22"/>
    </row>
    <row r="44" spans="1:4" s="23" customFormat="1" ht="13.5" thickBot="1" x14ac:dyDescent="0.25">
      <c r="A44" s="20"/>
      <c r="B44" s="25" t="s">
        <v>28</v>
      </c>
      <c r="C44" s="46"/>
      <c r="D44" s="22"/>
    </row>
    <row r="45" spans="1:4" s="23" customFormat="1" ht="12.75" x14ac:dyDescent="0.2">
      <c r="A45" s="20"/>
      <c r="B45" s="26" t="s">
        <v>29</v>
      </c>
      <c r="C45" s="27" t="s">
        <v>30</v>
      </c>
      <c r="D45" s="22"/>
    </row>
    <row r="46" spans="1:4" s="23" customFormat="1" ht="13.5" thickBot="1" x14ac:dyDescent="0.25">
      <c r="A46" s="20"/>
      <c r="B46" s="28">
        <v>45962</v>
      </c>
      <c r="C46" s="29" t="s">
        <v>31</v>
      </c>
      <c r="D46" s="22"/>
    </row>
    <row r="47" spans="1:4" x14ac:dyDescent="0.25">
      <c r="B47" s="30"/>
    </row>
    <row r="48" spans="1:4" x14ac:dyDescent="0.25">
      <c r="B48" s="30"/>
    </row>
    <row r="49" spans="1:4" x14ac:dyDescent="0.25">
      <c r="B49" s="30"/>
    </row>
    <row r="51" spans="1:4" x14ac:dyDescent="0.25">
      <c r="A51" s="12"/>
      <c r="B51" s="12"/>
      <c r="C51" s="12"/>
      <c r="D51" s="12"/>
    </row>
  </sheetData>
  <sheetProtection algorithmName="SHA-512" hashValue="nluCYVPMvmj2ni1VjvYZBJPwZCSNMjz8KVnMKV2UfIaTT6pX/kZMZlANLQCOtWYTxaKJB1j8xBwpl/L8D2RmWA==" saltValue="Dvx0FyYJ4Pi357tgJ3s2HQ==" spinCount="100000" sheet="1" objects="1" scenarios="1"/>
  <mergeCells count="1">
    <mergeCell ref="C42:C44"/>
  </mergeCells>
  <pageMargins left="0.70866141732283472" right="0.51181102362204722" top="0.39370078740157483" bottom="0.78740157480314965" header="0.59055118110236227" footer="0.31496062992125984"/>
  <pageSetup paperSize="9" orientation="portrait" r:id="rId1"/>
  <headerFooter alignWithMargins="0">
    <oddFooter>&amp;L&amp;"Arial,Standard"&amp;8Stand: 01.11.2025&amp;C&amp;8&amp;F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1C37F-B9C9-4FF8-8105-D62279919FD4}">
  <sheetPr codeName="Tabelle5">
    <tabColor rgb="FF66FF33"/>
  </sheetPr>
  <dimension ref="A1:M48"/>
  <sheetViews>
    <sheetView view="pageLayout" zoomScale="130" zoomScaleNormal="100" zoomScalePageLayoutView="130" workbookViewId="0">
      <selection activeCell="F44" sqref="F44"/>
    </sheetView>
  </sheetViews>
  <sheetFormatPr baseColWidth="10" defaultRowHeight="15" x14ac:dyDescent="0.25"/>
  <cols>
    <col min="1" max="1" width="15.42578125" bestFit="1" customWidth="1"/>
    <col min="2" max="3" width="11" style="4" customWidth="1"/>
    <col min="4" max="4" width="7.85546875" style="4" customWidth="1"/>
    <col min="5" max="6" width="11" style="4" customWidth="1"/>
    <col min="7" max="7" width="7.85546875" style="4" customWidth="1"/>
    <col min="8" max="11" width="6.28515625" hidden="1" customWidth="1"/>
    <col min="12" max="12" width="6.28515625" customWidth="1"/>
    <col min="13" max="13" width="8.140625" customWidth="1"/>
  </cols>
  <sheetData>
    <row r="1" spans="1:13" s="6" customFormat="1" ht="17.25" customHeight="1" x14ac:dyDescent="0.2">
      <c r="A1" s="47" t="s">
        <v>11</v>
      </c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s="6" customFormat="1" ht="17.25" customHeight="1" x14ac:dyDescent="0.2">
      <c r="A2" s="47" t="s">
        <v>12</v>
      </c>
      <c r="B2" s="47"/>
      <c r="C2" s="49"/>
      <c r="D2" s="49"/>
      <c r="E2" s="49"/>
      <c r="F2" s="49"/>
      <c r="G2" s="48"/>
      <c r="H2" s="48"/>
      <c r="I2" s="48"/>
      <c r="J2" s="48"/>
      <c r="K2" s="48"/>
      <c r="L2" s="48"/>
      <c r="M2" s="48"/>
    </row>
    <row r="3" spans="1:13" s="6" customFormat="1" ht="17.25" customHeight="1" x14ac:dyDescent="0.2">
      <c r="A3" s="50" t="s">
        <v>24</v>
      </c>
      <c r="B3" s="51"/>
      <c r="C3" s="56"/>
      <c r="D3" s="57"/>
      <c r="E3" s="57"/>
      <c r="F3" s="58"/>
      <c r="G3" s="59"/>
      <c r="H3" s="59"/>
      <c r="I3" s="59"/>
      <c r="J3" s="59"/>
      <c r="K3" s="59"/>
      <c r="L3" s="59"/>
      <c r="M3" s="60"/>
    </row>
    <row r="4" spans="1:13" s="6" customFormat="1" ht="17.25" customHeight="1" x14ac:dyDescent="0.2">
      <c r="A4" s="52"/>
      <c r="B4" s="53"/>
      <c r="C4" s="65"/>
      <c r="D4" s="66"/>
      <c r="E4" s="66"/>
      <c r="F4" s="67"/>
      <c r="G4" s="61"/>
      <c r="H4" s="61"/>
      <c r="I4" s="61"/>
      <c r="J4" s="61"/>
      <c r="K4" s="61"/>
      <c r="L4" s="61"/>
      <c r="M4" s="62"/>
    </row>
    <row r="5" spans="1:13" s="6" customFormat="1" ht="17.25" customHeight="1" x14ac:dyDescent="0.2">
      <c r="A5" s="54"/>
      <c r="B5" s="55"/>
      <c r="C5" s="68"/>
      <c r="D5" s="69"/>
      <c r="E5" s="69"/>
      <c r="F5" s="70"/>
      <c r="G5" s="63"/>
      <c r="H5" s="63"/>
      <c r="I5" s="63"/>
      <c r="J5" s="63"/>
      <c r="K5" s="63"/>
      <c r="L5" s="63"/>
      <c r="M5" s="64"/>
    </row>
    <row r="6" spans="1:13" s="6" customFormat="1" ht="17.25" customHeight="1" x14ac:dyDescent="0.2">
      <c r="A6" s="47" t="s">
        <v>14</v>
      </c>
      <c r="B6" s="47"/>
      <c r="C6" s="75"/>
      <c r="D6" s="75"/>
      <c r="E6" s="75"/>
      <c r="F6" s="75"/>
      <c r="G6" s="76"/>
      <c r="H6" s="76"/>
      <c r="I6" s="76"/>
      <c r="J6" s="76"/>
      <c r="K6" s="76"/>
      <c r="L6" s="76"/>
      <c r="M6" s="76"/>
    </row>
    <row r="7" spans="1:13" s="6" customFormat="1" ht="17.25" customHeight="1" x14ac:dyDescent="0.2">
      <c r="A7" s="47" t="s">
        <v>15</v>
      </c>
      <c r="B7" s="47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9" spans="1:13" s="1" customFormat="1" x14ac:dyDescent="0.25">
      <c r="A9" s="77" t="s">
        <v>10</v>
      </c>
      <c r="B9" s="80" t="s">
        <v>3</v>
      </c>
      <c r="C9" s="80"/>
      <c r="D9" s="80"/>
      <c r="E9" s="80" t="s">
        <v>38</v>
      </c>
      <c r="F9" s="80"/>
      <c r="G9" s="80"/>
      <c r="H9" s="81" t="s">
        <v>8</v>
      </c>
      <c r="I9" s="82"/>
      <c r="J9" s="82"/>
      <c r="K9" s="83"/>
      <c r="L9" s="81" t="s">
        <v>7</v>
      </c>
      <c r="M9" s="83"/>
    </row>
    <row r="10" spans="1:13" s="1" customFormat="1" x14ac:dyDescent="0.25">
      <c r="A10" s="78"/>
      <c r="B10" s="3" t="s">
        <v>0</v>
      </c>
      <c r="C10" s="3" t="s">
        <v>1</v>
      </c>
      <c r="D10" s="3" t="s">
        <v>2</v>
      </c>
      <c r="E10" s="3" t="s">
        <v>0</v>
      </c>
      <c r="F10" s="3" t="s">
        <v>1</v>
      </c>
      <c r="G10" s="3" t="s">
        <v>2</v>
      </c>
      <c r="H10" s="2"/>
      <c r="I10" s="2"/>
      <c r="J10" s="2"/>
      <c r="K10" s="2"/>
      <c r="L10" s="2" t="s">
        <v>6</v>
      </c>
      <c r="M10" s="2" t="s">
        <v>2</v>
      </c>
    </row>
    <row r="11" spans="1:13" s="1" customFormat="1" x14ac:dyDescent="0.25">
      <c r="A11" s="79"/>
      <c r="B11" s="3" t="s">
        <v>9</v>
      </c>
      <c r="C11" s="3" t="s">
        <v>9</v>
      </c>
      <c r="D11" s="3" t="s">
        <v>9</v>
      </c>
      <c r="E11" s="3" t="s">
        <v>9</v>
      </c>
      <c r="F11" s="3" t="s">
        <v>9</v>
      </c>
      <c r="G11" s="3" t="s">
        <v>9</v>
      </c>
      <c r="H11" s="2"/>
      <c r="I11" s="2"/>
      <c r="J11" s="2"/>
      <c r="K11" s="2"/>
      <c r="L11" s="3" t="s">
        <v>9</v>
      </c>
      <c r="M11" s="3" t="s">
        <v>9</v>
      </c>
    </row>
    <row r="12" spans="1:13" x14ac:dyDescent="0.25">
      <c r="A12" s="36"/>
      <c r="B12" s="37"/>
      <c r="C12" s="37"/>
      <c r="D12" s="37"/>
      <c r="E12" s="37"/>
      <c r="F12" s="37"/>
      <c r="G12" s="37"/>
      <c r="H12" s="38">
        <f>B12-E12</f>
        <v>0</v>
      </c>
      <c r="I12" s="38">
        <f>C12-F12</f>
        <v>0</v>
      </c>
      <c r="J12" s="37">
        <f>SQRT(H12*H12+I12*I12)</f>
        <v>0</v>
      </c>
      <c r="K12" s="37">
        <f>G12-D12</f>
        <v>0</v>
      </c>
      <c r="L12" s="39" t="str">
        <f>IF(A12="","",(IF(J12=0,0,J12)))</f>
        <v/>
      </c>
      <c r="M12" s="35" t="str">
        <f>IF(A12="","",(IF(K12=0,0,K12)))</f>
        <v/>
      </c>
    </row>
    <row r="13" spans="1:13" x14ac:dyDescent="0.25">
      <c r="A13" s="36"/>
      <c r="B13" s="37"/>
      <c r="C13" s="37"/>
      <c r="D13" s="37"/>
      <c r="E13" s="37"/>
      <c r="F13" s="37"/>
      <c r="G13" s="37"/>
      <c r="H13" s="38">
        <f t="shared" ref="H13:I42" si="0">B13-E13</f>
        <v>0</v>
      </c>
      <c r="I13" s="38">
        <f t="shared" si="0"/>
        <v>0</v>
      </c>
      <c r="J13" s="37">
        <f t="shared" ref="J13:J42" si="1">SQRT(H13*H13+I13*I13)</f>
        <v>0</v>
      </c>
      <c r="K13" s="37">
        <f t="shared" ref="K13:K42" si="2">G13-D13</f>
        <v>0</v>
      </c>
      <c r="L13" s="39" t="str">
        <f t="shared" ref="L13:L42" si="3">IF(A13="","",(IF(J13=0,0,J13)))</f>
        <v/>
      </c>
      <c r="M13" s="35" t="str">
        <f t="shared" ref="M13:M42" si="4">IF(A13="","",(IF(K13=0,0,K13)))</f>
        <v/>
      </c>
    </row>
    <row r="14" spans="1:13" x14ac:dyDescent="0.25">
      <c r="A14" s="36"/>
      <c r="B14" s="37"/>
      <c r="C14" s="37"/>
      <c r="D14" s="37"/>
      <c r="E14" s="37"/>
      <c r="F14" s="37"/>
      <c r="G14" s="37"/>
      <c r="H14" s="38">
        <f t="shared" si="0"/>
        <v>0</v>
      </c>
      <c r="I14" s="38">
        <f t="shared" si="0"/>
        <v>0</v>
      </c>
      <c r="J14" s="37">
        <f t="shared" si="1"/>
        <v>0</v>
      </c>
      <c r="K14" s="37">
        <f t="shared" si="2"/>
        <v>0</v>
      </c>
      <c r="L14" s="39" t="str">
        <f t="shared" si="3"/>
        <v/>
      </c>
      <c r="M14" s="35" t="str">
        <f t="shared" si="4"/>
        <v/>
      </c>
    </row>
    <row r="15" spans="1:13" x14ac:dyDescent="0.25">
      <c r="A15" s="36"/>
      <c r="B15" s="37"/>
      <c r="C15" s="37"/>
      <c r="D15" s="37"/>
      <c r="E15" s="37"/>
      <c r="F15" s="37"/>
      <c r="G15" s="37"/>
      <c r="H15" s="38">
        <f t="shared" si="0"/>
        <v>0</v>
      </c>
      <c r="I15" s="38">
        <f t="shared" si="0"/>
        <v>0</v>
      </c>
      <c r="J15" s="37">
        <f t="shared" si="1"/>
        <v>0</v>
      </c>
      <c r="K15" s="37">
        <f t="shared" si="2"/>
        <v>0</v>
      </c>
      <c r="L15" s="39" t="str">
        <f t="shared" si="3"/>
        <v/>
      </c>
      <c r="M15" s="35" t="str">
        <f t="shared" si="4"/>
        <v/>
      </c>
    </row>
    <row r="16" spans="1:13" x14ac:dyDescent="0.25">
      <c r="A16" s="32"/>
      <c r="B16" s="33"/>
      <c r="C16" s="33"/>
      <c r="D16" s="33"/>
      <c r="E16" s="33"/>
      <c r="F16" s="33"/>
      <c r="G16" s="33"/>
      <c r="H16" s="34">
        <f t="shared" si="0"/>
        <v>0</v>
      </c>
      <c r="I16" s="34">
        <f t="shared" si="0"/>
        <v>0</v>
      </c>
      <c r="J16" s="33">
        <f t="shared" si="1"/>
        <v>0</v>
      </c>
      <c r="K16" s="33">
        <f t="shared" si="2"/>
        <v>0</v>
      </c>
      <c r="L16" s="35" t="str">
        <f t="shared" si="3"/>
        <v/>
      </c>
      <c r="M16" s="35" t="str">
        <f t="shared" si="4"/>
        <v/>
      </c>
    </row>
    <row r="17" spans="1:13" x14ac:dyDescent="0.25">
      <c r="A17" s="32"/>
      <c r="B17" s="33"/>
      <c r="C17" s="33"/>
      <c r="D17" s="33"/>
      <c r="E17" s="33"/>
      <c r="F17" s="33"/>
      <c r="G17" s="33"/>
      <c r="H17" s="34"/>
      <c r="I17" s="34"/>
      <c r="J17" s="33"/>
      <c r="K17" s="33"/>
      <c r="L17" s="35"/>
      <c r="M17" s="35"/>
    </row>
    <row r="18" spans="1:13" x14ac:dyDescent="0.25">
      <c r="A18" s="32"/>
      <c r="B18" s="33"/>
      <c r="C18" s="33"/>
      <c r="D18" s="33"/>
      <c r="E18" s="33"/>
      <c r="F18" s="33"/>
      <c r="G18" s="33"/>
      <c r="H18" s="34"/>
      <c r="I18" s="34"/>
      <c r="J18" s="33"/>
      <c r="K18" s="33"/>
      <c r="L18" s="35"/>
      <c r="M18" s="35"/>
    </row>
    <row r="19" spans="1:13" x14ac:dyDescent="0.25">
      <c r="A19" s="32"/>
      <c r="B19" s="33"/>
      <c r="C19" s="33"/>
      <c r="D19" s="33"/>
      <c r="E19" s="33"/>
      <c r="F19" s="33"/>
      <c r="G19" s="33"/>
      <c r="H19" s="34"/>
      <c r="I19" s="34"/>
      <c r="J19" s="33"/>
      <c r="K19" s="33"/>
      <c r="L19" s="35"/>
      <c r="M19" s="35"/>
    </row>
    <row r="20" spans="1:13" x14ac:dyDescent="0.25">
      <c r="A20" s="32"/>
      <c r="B20" s="33"/>
      <c r="C20" s="33"/>
      <c r="D20" s="33"/>
      <c r="E20" s="33"/>
      <c r="F20" s="33"/>
      <c r="G20" s="33"/>
      <c r="H20" s="34"/>
      <c r="I20" s="34"/>
      <c r="J20" s="33"/>
      <c r="K20" s="33"/>
      <c r="L20" s="35"/>
      <c r="M20" s="35"/>
    </row>
    <row r="21" spans="1:13" x14ac:dyDescent="0.25">
      <c r="A21" s="32"/>
      <c r="B21" s="33"/>
      <c r="C21" s="33"/>
      <c r="D21" s="33"/>
      <c r="E21" s="33"/>
      <c r="F21" s="33"/>
      <c r="G21" s="33"/>
      <c r="H21" s="34"/>
      <c r="I21" s="34"/>
      <c r="J21" s="33"/>
      <c r="K21" s="33"/>
      <c r="L21" s="35"/>
      <c r="M21" s="35"/>
    </row>
    <row r="22" spans="1:13" x14ac:dyDescent="0.25">
      <c r="A22" s="32"/>
      <c r="B22" s="33"/>
      <c r="C22" s="33"/>
      <c r="D22" s="33"/>
      <c r="E22" s="33"/>
      <c r="F22" s="33"/>
      <c r="G22" s="33"/>
      <c r="H22" s="34"/>
      <c r="I22" s="34"/>
      <c r="J22" s="33"/>
      <c r="K22" s="33"/>
      <c r="L22" s="35"/>
      <c r="M22" s="35"/>
    </row>
    <row r="23" spans="1:13" x14ac:dyDescent="0.25">
      <c r="A23" s="32"/>
      <c r="B23" s="33"/>
      <c r="C23" s="33"/>
      <c r="D23" s="33"/>
      <c r="E23" s="33"/>
      <c r="F23" s="33"/>
      <c r="G23" s="33"/>
      <c r="H23" s="34"/>
      <c r="I23" s="34"/>
      <c r="J23" s="33"/>
      <c r="K23" s="33"/>
      <c r="L23" s="35"/>
      <c r="M23" s="35"/>
    </row>
    <row r="24" spans="1:13" x14ac:dyDescent="0.25">
      <c r="A24" s="32"/>
      <c r="B24" s="33"/>
      <c r="C24" s="33"/>
      <c r="D24" s="33"/>
      <c r="E24" s="33"/>
      <c r="F24" s="33"/>
      <c r="G24" s="33"/>
      <c r="H24" s="34"/>
      <c r="I24" s="34"/>
      <c r="J24" s="33"/>
      <c r="K24" s="33"/>
      <c r="L24" s="35"/>
      <c r="M24" s="35"/>
    </row>
    <row r="25" spans="1:13" x14ac:dyDescent="0.25">
      <c r="A25" s="32"/>
      <c r="B25" s="33"/>
      <c r="C25" s="33"/>
      <c r="D25" s="33"/>
      <c r="E25" s="33"/>
      <c r="F25" s="33"/>
      <c r="G25" s="33"/>
      <c r="H25" s="34"/>
      <c r="I25" s="34"/>
      <c r="J25" s="33"/>
      <c r="K25" s="33"/>
      <c r="L25" s="35"/>
      <c r="M25" s="35"/>
    </row>
    <row r="26" spans="1:13" x14ac:dyDescent="0.25">
      <c r="A26" s="32"/>
      <c r="B26" s="33"/>
      <c r="C26" s="33"/>
      <c r="D26" s="33"/>
      <c r="E26" s="33"/>
      <c r="F26" s="33"/>
      <c r="G26" s="33"/>
      <c r="H26" s="34"/>
      <c r="I26" s="34"/>
      <c r="J26" s="33"/>
      <c r="K26" s="33"/>
      <c r="L26" s="35"/>
      <c r="M26" s="35"/>
    </row>
    <row r="27" spans="1:13" x14ac:dyDescent="0.25">
      <c r="A27" s="32"/>
      <c r="B27" s="33"/>
      <c r="C27" s="33"/>
      <c r="D27" s="33"/>
      <c r="E27" s="33"/>
      <c r="F27" s="33"/>
      <c r="G27" s="33"/>
      <c r="H27" s="34">
        <f t="shared" si="0"/>
        <v>0</v>
      </c>
      <c r="I27" s="34">
        <f t="shared" si="0"/>
        <v>0</v>
      </c>
      <c r="J27" s="33">
        <f t="shared" si="1"/>
        <v>0</v>
      </c>
      <c r="K27" s="33">
        <f t="shared" si="2"/>
        <v>0</v>
      </c>
      <c r="L27" s="35" t="str">
        <f t="shared" si="3"/>
        <v/>
      </c>
      <c r="M27" s="35" t="str">
        <f t="shared" si="4"/>
        <v/>
      </c>
    </row>
    <row r="28" spans="1:13" x14ac:dyDescent="0.25">
      <c r="A28" s="32"/>
      <c r="B28" s="33"/>
      <c r="C28" s="33"/>
      <c r="D28" s="33"/>
      <c r="E28" s="33"/>
      <c r="F28" s="33"/>
      <c r="G28" s="33"/>
      <c r="H28" s="34">
        <f t="shared" si="0"/>
        <v>0</v>
      </c>
      <c r="I28" s="34">
        <f t="shared" si="0"/>
        <v>0</v>
      </c>
      <c r="J28" s="33">
        <f t="shared" si="1"/>
        <v>0</v>
      </c>
      <c r="K28" s="33">
        <f t="shared" si="2"/>
        <v>0</v>
      </c>
      <c r="L28" s="35" t="str">
        <f t="shared" si="3"/>
        <v/>
      </c>
      <c r="M28" s="35" t="str">
        <f t="shared" si="4"/>
        <v/>
      </c>
    </row>
    <row r="29" spans="1:13" x14ac:dyDescent="0.25">
      <c r="A29" s="32"/>
      <c r="B29" s="33"/>
      <c r="C29" s="33"/>
      <c r="D29" s="33"/>
      <c r="E29" s="33"/>
      <c r="F29" s="33"/>
      <c r="G29" s="33"/>
      <c r="H29" s="34">
        <f t="shared" si="0"/>
        <v>0</v>
      </c>
      <c r="I29" s="34">
        <f t="shared" si="0"/>
        <v>0</v>
      </c>
      <c r="J29" s="33">
        <f t="shared" si="1"/>
        <v>0</v>
      </c>
      <c r="K29" s="33">
        <f t="shared" si="2"/>
        <v>0</v>
      </c>
      <c r="L29" s="35" t="str">
        <f t="shared" si="3"/>
        <v/>
      </c>
      <c r="M29" s="35" t="str">
        <f t="shared" si="4"/>
        <v/>
      </c>
    </row>
    <row r="30" spans="1:13" x14ac:dyDescent="0.25">
      <c r="A30" s="32"/>
      <c r="B30" s="33"/>
      <c r="C30" s="33"/>
      <c r="D30" s="33"/>
      <c r="E30" s="33"/>
      <c r="F30" s="33"/>
      <c r="G30" s="33"/>
      <c r="H30" s="34">
        <f t="shared" si="0"/>
        <v>0</v>
      </c>
      <c r="I30" s="34">
        <f t="shared" si="0"/>
        <v>0</v>
      </c>
      <c r="J30" s="33">
        <f t="shared" si="1"/>
        <v>0</v>
      </c>
      <c r="K30" s="33">
        <f t="shared" si="2"/>
        <v>0</v>
      </c>
      <c r="L30" s="35" t="str">
        <f t="shared" si="3"/>
        <v/>
      </c>
      <c r="M30" s="35" t="str">
        <f t="shared" si="4"/>
        <v/>
      </c>
    </row>
    <row r="31" spans="1:13" x14ac:dyDescent="0.25">
      <c r="A31" s="32"/>
      <c r="B31" s="33"/>
      <c r="C31" s="33"/>
      <c r="D31" s="33"/>
      <c r="E31" s="33"/>
      <c r="F31" s="33"/>
      <c r="G31" s="33"/>
      <c r="H31" s="34">
        <f t="shared" si="0"/>
        <v>0</v>
      </c>
      <c r="I31" s="34">
        <f t="shared" si="0"/>
        <v>0</v>
      </c>
      <c r="J31" s="33">
        <f t="shared" si="1"/>
        <v>0</v>
      </c>
      <c r="K31" s="33">
        <f t="shared" si="2"/>
        <v>0</v>
      </c>
      <c r="L31" s="35" t="str">
        <f t="shared" si="3"/>
        <v/>
      </c>
      <c r="M31" s="35" t="str">
        <f t="shared" si="4"/>
        <v/>
      </c>
    </row>
    <row r="32" spans="1:13" x14ac:dyDescent="0.25">
      <c r="A32" s="32"/>
      <c r="B32" s="33"/>
      <c r="C32" s="33"/>
      <c r="D32" s="33"/>
      <c r="E32" s="33"/>
      <c r="F32" s="33"/>
      <c r="G32" s="33"/>
      <c r="H32" s="34">
        <f t="shared" si="0"/>
        <v>0</v>
      </c>
      <c r="I32" s="34">
        <f t="shared" si="0"/>
        <v>0</v>
      </c>
      <c r="J32" s="33">
        <f t="shared" si="1"/>
        <v>0</v>
      </c>
      <c r="K32" s="33">
        <f t="shared" si="2"/>
        <v>0</v>
      </c>
      <c r="L32" s="35" t="str">
        <f t="shared" si="3"/>
        <v/>
      </c>
      <c r="M32" s="35" t="str">
        <f t="shared" si="4"/>
        <v/>
      </c>
    </row>
    <row r="33" spans="1:13" x14ac:dyDescent="0.25">
      <c r="A33" s="32"/>
      <c r="B33" s="33"/>
      <c r="C33" s="33"/>
      <c r="D33" s="33"/>
      <c r="E33" s="33"/>
      <c r="F33" s="33"/>
      <c r="G33" s="33"/>
      <c r="H33" s="34">
        <f t="shared" si="0"/>
        <v>0</v>
      </c>
      <c r="I33" s="34">
        <f t="shared" si="0"/>
        <v>0</v>
      </c>
      <c r="J33" s="33">
        <f t="shared" si="1"/>
        <v>0</v>
      </c>
      <c r="K33" s="33">
        <f t="shared" si="2"/>
        <v>0</v>
      </c>
      <c r="L33" s="35" t="str">
        <f t="shared" si="3"/>
        <v/>
      </c>
      <c r="M33" s="35" t="str">
        <f t="shared" si="4"/>
        <v/>
      </c>
    </row>
    <row r="34" spans="1:13" x14ac:dyDescent="0.25">
      <c r="A34" s="32"/>
      <c r="B34" s="33"/>
      <c r="C34" s="33"/>
      <c r="D34" s="33"/>
      <c r="E34" s="33"/>
      <c r="F34" s="33"/>
      <c r="G34" s="33"/>
      <c r="H34" s="34">
        <f t="shared" si="0"/>
        <v>0</v>
      </c>
      <c r="I34" s="34">
        <f t="shared" si="0"/>
        <v>0</v>
      </c>
      <c r="J34" s="33">
        <f t="shared" si="1"/>
        <v>0</v>
      </c>
      <c r="K34" s="33">
        <f t="shared" si="2"/>
        <v>0</v>
      </c>
      <c r="L34" s="35" t="str">
        <f t="shared" si="3"/>
        <v/>
      </c>
      <c r="M34" s="35" t="str">
        <f t="shared" si="4"/>
        <v/>
      </c>
    </row>
    <row r="35" spans="1:13" x14ac:dyDescent="0.25">
      <c r="A35" s="32"/>
      <c r="B35" s="33"/>
      <c r="C35" s="33"/>
      <c r="D35" s="33"/>
      <c r="E35" s="33"/>
      <c r="F35" s="33"/>
      <c r="G35" s="33"/>
      <c r="H35" s="34">
        <f t="shared" si="0"/>
        <v>0</v>
      </c>
      <c r="I35" s="34">
        <f t="shared" si="0"/>
        <v>0</v>
      </c>
      <c r="J35" s="33">
        <f t="shared" si="1"/>
        <v>0</v>
      </c>
      <c r="K35" s="33">
        <f t="shared" si="2"/>
        <v>0</v>
      </c>
      <c r="L35" s="35" t="str">
        <f t="shared" si="3"/>
        <v/>
      </c>
      <c r="M35" s="35" t="str">
        <f t="shared" si="4"/>
        <v/>
      </c>
    </row>
    <row r="36" spans="1:13" x14ac:dyDescent="0.25">
      <c r="A36" s="32"/>
      <c r="B36" s="33"/>
      <c r="C36" s="33"/>
      <c r="D36" s="33"/>
      <c r="E36" s="33"/>
      <c r="F36" s="33"/>
      <c r="G36" s="33"/>
      <c r="H36" s="34">
        <f t="shared" si="0"/>
        <v>0</v>
      </c>
      <c r="I36" s="34">
        <f t="shared" si="0"/>
        <v>0</v>
      </c>
      <c r="J36" s="33">
        <f t="shared" si="1"/>
        <v>0</v>
      </c>
      <c r="K36" s="33">
        <f t="shared" si="2"/>
        <v>0</v>
      </c>
      <c r="L36" s="35" t="str">
        <f t="shared" si="3"/>
        <v/>
      </c>
      <c r="M36" s="35" t="str">
        <f t="shared" si="4"/>
        <v/>
      </c>
    </row>
    <row r="37" spans="1:13" x14ac:dyDescent="0.25">
      <c r="A37" s="32"/>
      <c r="B37" s="33"/>
      <c r="C37" s="33"/>
      <c r="D37" s="33"/>
      <c r="E37" s="33"/>
      <c r="F37" s="33"/>
      <c r="G37" s="33"/>
      <c r="H37" s="34">
        <f t="shared" si="0"/>
        <v>0</v>
      </c>
      <c r="I37" s="34">
        <f t="shared" si="0"/>
        <v>0</v>
      </c>
      <c r="J37" s="33">
        <f t="shared" si="1"/>
        <v>0</v>
      </c>
      <c r="K37" s="33">
        <f t="shared" si="2"/>
        <v>0</v>
      </c>
      <c r="L37" s="35" t="str">
        <f t="shared" si="3"/>
        <v/>
      </c>
      <c r="M37" s="35" t="str">
        <f t="shared" si="4"/>
        <v/>
      </c>
    </row>
    <row r="38" spans="1:13" x14ac:dyDescent="0.25">
      <c r="A38" s="32"/>
      <c r="B38" s="33"/>
      <c r="C38" s="33"/>
      <c r="D38" s="33"/>
      <c r="E38" s="33"/>
      <c r="F38" s="33"/>
      <c r="G38" s="33"/>
      <c r="H38" s="34">
        <f t="shared" si="0"/>
        <v>0</v>
      </c>
      <c r="I38" s="34">
        <f t="shared" si="0"/>
        <v>0</v>
      </c>
      <c r="J38" s="33">
        <f t="shared" si="1"/>
        <v>0</v>
      </c>
      <c r="K38" s="33">
        <f t="shared" si="2"/>
        <v>0</v>
      </c>
      <c r="L38" s="35" t="str">
        <f t="shared" si="3"/>
        <v/>
      </c>
      <c r="M38" s="35" t="str">
        <f t="shared" si="4"/>
        <v/>
      </c>
    </row>
    <row r="39" spans="1:13" x14ac:dyDescent="0.25">
      <c r="A39" s="32"/>
      <c r="B39" s="33"/>
      <c r="C39" s="33"/>
      <c r="D39" s="33"/>
      <c r="E39" s="33"/>
      <c r="F39" s="33"/>
      <c r="G39" s="33"/>
      <c r="H39" s="34">
        <f t="shared" si="0"/>
        <v>0</v>
      </c>
      <c r="I39" s="34">
        <f t="shared" si="0"/>
        <v>0</v>
      </c>
      <c r="J39" s="33">
        <f t="shared" si="1"/>
        <v>0</v>
      </c>
      <c r="K39" s="33">
        <f t="shared" si="2"/>
        <v>0</v>
      </c>
      <c r="L39" s="35" t="str">
        <f t="shared" si="3"/>
        <v/>
      </c>
      <c r="M39" s="35" t="str">
        <f t="shared" si="4"/>
        <v/>
      </c>
    </row>
    <row r="40" spans="1:13" x14ac:dyDescent="0.25">
      <c r="A40" s="32"/>
      <c r="B40" s="33"/>
      <c r="C40" s="33"/>
      <c r="D40" s="33"/>
      <c r="E40" s="33"/>
      <c r="F40" s="33"/>
      <c r="G40" s="33"/>
      <c r="H40" s="34">
        <f t="shared" si="0"/>
        <v>0</v>
      </c>
      <c r="I40" s="34">
        <f t="shared" si="0"/>
        <v>0</v>
      </c>
      <c r="J40" s="33">
        <f t="shared" si="1"/>
        <v>0</v>
      </c>
      <c r="K40" s="33">
        <f t="shared" si="2"/>
        <v>0</v>
      </c>
      <c r="L40" s="35" t="str">
        <f t="shared" si="3"/>
        <v/>
      </c>
      <c r="M40" s="35" t="str">
        <f t="shared" si="4"/>
        <v/>
      </c>
    </row>
    <row r="41" spans="1:13" x14ac:dyDescent="0.25">
      <c r="A41" s="32"/>
      <c r="B41" s="33"/>
      <c r="C41" s="33"/>
      <c r="D41" s="33"/>
      <c r="E41" s="33"/>
      <c r="F41" s="33"/>
      <c r="G41" s="33"/>
      <c r="H41" s="34">
        <f t="shared" si="0"/>
        <v>0</v>
      </c>
      <c r="I41" s="34">
        <f t="shared" si="0"/>
        <v>0</v>
      </c>
      <c r="J41" s="33">
        <f t="shared" si="1"/>
        <v>0</v>
      </c>
      <c r="K41" s="33">
        <f t="shared" si="2"/>
        <v>0</v>
      </c>
      <c r="L41" s="35" t="str">
        <f t="shared" si="3"/>
        <v/>
      </c>
      <c r="M41" s="35" t="str">
        <f t="shared" si="4"/>
        <v/>
      </c>
    </row>
    <row r="42" spans="1:13" x14ac:dyDescent="0.25">
      <c r="A42" s="32"/>
      <c r="B42" s="33"/>
      <c r="C42" s="33"/>
      <c r="D42" s="33"/>
      <c r="E42" s="33"/>
      <c r="F42" s="33"/>
      <c r="G42" s="33"/>
      <c r="H42" s="34">
        <f t="shared" si="0"/>
        <v>0</v>
      </c>
      <c r="I42" s="34">
        <f t="shared" si="0"/>
        <v>0</v>
      </c>
      <c r="J42" s="33">
        <f t="shared" si="1"/>
        <v>0</v>
      </c>
      <c r="K42" s="33">
        <f t="shared" si="2"/>
        <v>0</v>
      </c>
      <c r="L42" s="35" t="str">
        <f t="shared" si="3"/>
        <v/>
      </c>
      <c r="M42" s="35" t="str">
        <f t="shared" si="4"/>
        <v/>
      </c>
    </row>
    <row r="43" spans="1:13" x14ac:dyDescent="0.25">
      <c r="A43" s="71" t="s">
        <v>13</v>
      </c>
      <c r="B43" s="72"/>
      <c r="C43" s="72"/>
      <c r="D43" s="72"/>
      <c r="E43" s="72"/>
      <c r="F43" s="72"/>
      <c r="G43" s="72"/>
      <c r="H43" s="5"/>
      <c r="I43" s="5"/>
      <c r="J43" s="5"/>
      <c r="K43" s="5"/>
      <c r="L43" s="35" t="e">
        <f>AVERAGE(L12:L42)</f>
        <v>#DIV/0!</v>
      </c>
      <c r="M43" s="35" t="e">
        <f>AVERAGE(M12:M42)</f>
        <v>#DIV/0!</v>
      </c>
    </row>
    <row r="47" spans="1:13" x14ac:dyDescent="0.25">
      <c r="A47" s="47" t="s">
        <v>25</v>
      </c>
      <c r="B47" s="47"/>
      <c r="C47" s="73"/>
      <c r="D47" s="73"/>
      <c r="E47" s="73"/>
      <c r="F47" s="73"/>
      <c r="G47" s="74"/>
      <c r="H47" s="73"/>
      <c r="I47" s="73"/>
      <c r="J47" s="73"/>
      <c r="K47" s="73"/>
      <c r="L47" s="73"/>
      <c r="M47" s="73"/>
    </row>
    <row r="48" spans="1:13" x14ac:dyDescent="0.25">
      <c r="A48" s="47"/>
      <c r="B48" s="47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</row>
  </sheetData>
  <sheetProtection algorithmName="SHA-512" hashValue="eCtAYOntFPCqZZc7Oz9sIOo6519a3IA0qwI43nkHDW3d66sFSZgV56z7P7K6825sZQUmLny72RUArad8gAzQkA==" saltValue="03YANMNYlB/4JEplz5Jh4Q==" spinCount="100000" sheet="1" objects="1" scenarios="1"/>
  <mergeCells count="22">
    <mergeCell ref="A43:G43"/>
    <mergeCell ref="A47:B48"/>
    <mergeCell ref="C47:F48"/>
    <mergeCell ref="G47:M48"/>
    <mergeCell ref="A6:B6"/>
    <mergeCell ref="C6:M6"/>
    <mergeCell ref="A7:B7"/>
    <mergeCell ref="C7:M7"/>
    <mergeCell ref="A9:A11"/>
    <mergeCell ref="B9:D9"/>
    <mergeCell ref="E9:G9"/>
    <mergeCell ref="H9:K9"/>
    <mergeCell ref="L9:M9"/>
    <mergeCell ref="A1:B1"/>
    <mergeCell ref="C1:M1"/>
    <mergeCell ref="A2:B2"/>
    <mergeCell ref="C2:M2"/>
    <mergeCell ref="A3:B5"/>
    <mergeCell ref="C3:F3"/>
    <mergeCell ref="G3:M5"/>
    <mergeCell ref="C4:F4"/>
    <mergeCell ref="C5:F5"/>
  </mergeCells>
  <conditionalFormatting sqref="L43">
    <cfRule type="expression" dxfId="5" priority="2">
      <formula>AND(L12&lt;&gt;"", OR(L43&lt;-0.03, L43&gt;0.03))</formula>
    </cfRule>
  </conditionalFormatting>
  <conditionalFormatting sqref="L12:M42">
    <cfRule type="expression" dxfId="4" priority="3">
      <formula>AND(L12&lt;&gt;"", OR(L12&lt;-0.03, L12&gt;0.03))</formula>
    </cfRule>
  </conditionalFormatting>
  <conditionalFormatting sqref="M43">
    <cfRule type="expression" dxfId="3" priority="1">
      <formula>AND(L12&lt;&gt;"", OR(M43&lt;-0.03, M43&gt;0.03))</formula>
    </cfRule>
  </conditionalFormatting>
  <printOptions horizontalCentered="1"/>
  <pageMargins left="0.78740157480314965" right="0.31496062992125984" top="0.98425196850393704" bottom="0.78740157480314965" header="0.31496062992125984" footer="0.31496062992125984"/>
  <pageSetup paperSize="9" orientation="portrait" r:id="rId1"/>
  <headerFooter>
    <oddHeader>&amp;C&amp;"Arial,Fett"&amp;16Genauigkeitsbetrachtung
Punktwolke&amp;R&amp;G</oddHeader>
    <oddFooter>&amp;LStand: 24.06.2025&amp;C&amp;F&amp;RSeite &amp;P von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DE4A7576-1E01-4FE5-8E98-4DE556893D4C}">
          <x14:formula1>
            <xm:f>Parameter!$A$2:$A$5</xm:f>
          </x14:formula1>
          <xm:sqref>C6:M6</xm:sqref>
        </x14:dataValidation>
        <x14:dataValidation type="list" allowBlank="1" showInputMessage="1" showErrorMessage="1" xr:uid="{500B1F1A-9A60-44F0-82D8-6CE8F1A3C264}">
          <x14:formula1>
            <xm:f>Parameter!$B$2:$B$7</xm:f>
          </x14:formula1>
          <xm:sqref>C7:M7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F94F4-8042-454B-B13A-9997DB2F5D8E}">
  <sheetPr codeName="Tabelle4">
    <tabColor rgb="FFFF0000"/>
  </sheetPr>
  <dimension ref="A1:M48"/>
  <sheetViews>
    <sheetView view="pageLayout" zoomScale="130" zoomScaleNormal="100" zoomScalePageLayoutView="130" workbookViewId="0">
      <selection activeCell="E13" sqref="E13"/>
    </sheetView>
  </sheetViews>
  <sheetFormatPr baseColWidth="10" defaultRowHeight="15" x14ac:dyDescent="0.25"/>
  <cols>
    <col min="1" max="1" width="15.42578125" bestFit="1" customWidth="1"/>
    <col min="2" max="3" width="11" style="4" customWidth="1"/>
    <col min="4" max="4" width="7.85546875" style="4" customWidth="1"/>
    <col min="5" max="6" width="11" style="4" customWidth="1"/>
    <col min="7" max="7" width="7.85546875" style="4" customWidth="1"/>
    <col min="8" max="11" width="6.28515625" hidden="1" customWidth="1"/>
    <col min="12" max="12" width="6.28515625" customWidth="1"/>
    <col min="13" max="13" width="8.140625" customWidth="1"/>
  </cols>
  <sheetData>
    <row r="1" spans="1:13" s="6" customFormat="1" ht="17.25" customHeight="1" x14ac:dyDescent="0.2">
      <c r="A1" s="47" t="s">
        <v>11</v>
      </c>
      <c r="B1" s="47"/>
      <c r="C1" s="84" t="s">
        <v>39</v>
      </c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s="6" customFormat="1" ht="17.25" customHeight="1" x14ac:dyDescent="0.2">
      <c r="A2" s="47" t="s">
        <v>12</v>
      </c>
      <c r="B2" s="47"/>
      <c r="C2" s="85" t="s">
        <v>41</v>
      </c>
      <c r="D2" s="85"/>
      <c r="E2" s="85"/>
      <c r="F2" s="85"/>
      <c r="G2" s="84"/>
      <c r="H2" s="84"/>
      <c r="I2" s="84"/>
      <c r="J2" s="84"/>
      <c r="K2" s="84"/>
      <c r="L2" s="84"/>
      <c r="M2" s="84"/>
    </row>
    <row r="3" spans="1:13" s="6" customFormat="1" ht="17.25" customHeight="1" x14ac:dyDescent="0.2">
      <c r="A3" s="50" t="s">
        <v>24</v>
      </c>
      <c r="B3" s="51"/>
      <c r="C3" s="86" t="s">
        <v>42</v>
      </c>
      <c r="D3" s="87"/>
      <c r="E3" s="87"/>
      <c r="F3" s="88"/>
      <c r="G3" s="89"/>
      <c r="H3" s="89"/>
      <c r="I3" s="89"/>
      <c r="J3" s="89"/>
      <c r="K3" s="89"/>
      <c r="L3" s="89"/>
      <c r="M3" s="90"/>
    </row>
    <row r="4" spans="1:13" s="6" customFormat="1" ht="17.25" customHeight="1" x14ac:dyDescent="0.2">
      <c r="A4" s="52"/>
      <c r="B4" s="53"/>
      <c r="C4" s="95" t="s">
        <v>43</v>
      </c>
      <c r="D4" s="96"/>
      <c r="E4" s="96"/>
      <c r="F4" s="97"/>
      <c r="G4" s="91"/>
      <c r="H4" s="91"/>
      <c r="I4" s="91"/>
      <c r="J4" s="91"/>
      <c r="K4" s="91"/>
      <c r="L4" s="91"/>
      <c r="M4" s="92"/>
    </row>
    <row r="5" spans="1:13" s="6" customFormat="1" ht="17.25" customHeight="1" x14ac:dyDescent="0.2">
      <c r="A5" s="54"/>
      <c r="B5" s="55"/>
      <c r="C5" s="98" t="s">
        <v>44</v>
      </c>
      <c r="D5" s="99"/>
      <c r="E5" s="99"/>
      <c r="F5" s="100"/>
      <c r="G5" s="93"/>
      <c r="H5" s="93"/>
      <c r="I5" s="93"/>
      <c r="J5" s="93"/>
      <c r="K5" s="93"/>
      <c r="L5" s="93"/>
      <c r="M5" s="94"/>
    </row>
    <row r="6" spans="1:13" s="6" customFormat="1" ht="17.25" customHeight="1" x14ac:dyDescent="0.2">
      <c r="A6" s="47" t="s">
        <v>14</v>
      </c>
      <c r="B6" s="47"/>
      <c r="C6" s="103" t="s">
        <v>22</v>
      </c>
      <c r="D6" s="103"/>
      <c r="E6" s="103"/>
      <c r="F6" s="103"/>
      <c r="G6" s="104"/>
      <c r="H6" s="104"/>
      <c r="I6" s="104"/>
      <c r="J6" s="104"/>
      <c r="K6" s="104"/>
      <c r="L6" s="104"/>
      <c r="M6" s="104"/>
    </row>
    <row r="7" spans="1:13" s="6" customFormat="1" ht="17.25" customHeight="1" x14ac:dyDescent="0.2">
      <c r="A7" s="47" t="s">
        <v>15</v>
      </c>
      <c r="B7" s="47"/>
      <c r="C7" s="104" t="s">
        <v>4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9" spans="1:13" s="1" customFormat="1" x14ac:dyDescent="0.25">
      <c r="A9" s="77" t="s">
        <v>10</v>
      </c>
      <c r="B9" s="80" t="s">
        <v>3</v>
      </c>
      <c r="C9" s="80"/>
      <c r="D9" s="80"/>
      <c r="E9" s="80" t="s">
        <v>38</v>
      </c>
      <c r="F9" s="80"/>
      <c r="G9" s="80"/>
      <c r="H9" s="81" t="s">
        <v>8</v>
      </c>
      <c r="I9" s="82"/>
      <c r="J9" s="82"/>
      <c r="K9" s="83"/>
      <c r="L9" s="81" t="s">
        <v>7</v>
      </c>
      <c r="M9" s="83"/>
    </row>
    <row r="10" spans="1:13" s="1" customFormat="1" x14ac:dyDescent="0.25">
      <c r="A10" s="78"/>
      <c r="B10" s="3" t="s">
        <v>0</v>
      </c>
      <c r="C10" s="3" t="s">
        <v>1</v>
      </c>
      <c r="D10" s="3" t="s">
        <v>2</v>
      </c>
      <c r="E10" s="3" t="s">
        <v>0</v>
      </c>
      <c r="F10" s="3" t="s">
        <v>1</v>
      </c>
      <c r="G10" s="3" t="s">
        <v>2</v>
      </c>
      <c r="H10" s="2"/>
      <c r="I10" s="2"/>
      <c r="J10" s="2"/>
      <c r="K10" s="2"/>
      <c r="L10" s="2" t="s">
        <v>6</v>
      </c>
      <c r="M10" s="2" t="s">
        <v>2</v>
      </c>
    </row>
    <row r="11" spans="1:13" s="1" customFormat="1" x14ac:dyDescent="0.25">
      <c r="A11" s="79"/>
      <c r="B11" s="3" t="s">
        <v>9</v>
      </c>
      <c r="C11" s="3" t="s">
        <v>9</v>
      </c>
      <c r="D11" s="3" t="s">
        <v>9</v>
      </c>
      <c r="E11" s="3" t="s">
        <v>9</v>
      </c>
      <c r="F11" s="3" t="s">
        <v>9</v>
      </c>
      <c r="G11" s="3" t="s">
        <v>9</v>
      </c>
      <c r="H11" s="2"/>
      <c r="I11" s="2"/>
      <c r="J11" s="2"/>
      <c r="K11" s="2"/>
      <c r="L11" s="3" t="s">
        <v>9</v>
      </c>
      <c r="M11" s="3" t="s">
        <v>9</v>
      </c>
    </row>
    <row r="12" spans="1:13" x14ac:dyDescent="0.25">
      <c r="A12" s="40" t="s">
        <v>34</v>
      </c>
      <c r="B12" s="39">
        <v>333456.12300000002</v>
      </c>
      <c r="C12" s="39">
        <v>5612323.4560000002</v>
      </c>
      <c r="D12" s="39">
        <v>123.23399999999999</v>
      </c>
      <c r="E12" s="39">
        <v>333456.12300000002</v>
      </c>
      <c r="F12" s="39">
        <v>5612323.4759999998</v>
      </c>
      <c r="G12" s="39">
        <v>123.244</v>
      </c>
      <c r="H12" s="41">
        <f>B12-E12</f>
        <v>0</v>
      </c>
      <c r="I12" s="41">
        <f>C12-F12</f>
        <v>-1.9999999552965164E-2</v>
      </c>
      <c r="J12" s="39">
        <f>SQRT(H12*H12+I12*I12)</f>
        <v>1.9999999552965164E-2</v>
      </c>
      <c r="K12" s="39">
        <f>G12-D12</f>
        <v>1.0000000000005116E-2</v>
      </c>
      <c r="L12" s="39">
        <f>IF(A12="","",(IF(J12=0,0,J12)))</f>
        <v>1.9999999552965164E-2</v>
      </c>
      <c r="M12" s="35">
        <f>IF(A12="","",(IF(K12=0,0,K12)))</f>
        <v>1.0000000000005116E-2</v>
      </c>
    </row>
    <row r="13" spans="1:13" x14ac:dyDescent="0.25">
      <c r="A13" s="40" t="s">
        <v>35</v>
      </c>
      <c r="B13" s="39">
        <v>333556.12300000002</v>
      </c>
      <c r="C13" s="39">
        <v>5612323.4560000002</v>
      </c>
      <c r="D13" s="39">
        <v>133.23400000000001</v>
      </c>
      <c r="E13" s="39">
        <v>333556.12800000003</v>
      </c>
      <c r="F13" s="39">
        <v>5612323.466</v>
      </c>
      <c r="G13" s="39">
        <v>133.25399999999999</v>
      </c>
      <c r="H13" s="41">
        <f t="shared" ref="H13:I42" si="0">B13-E13</f>
        <v>-5.0000000046566129E-3</v>
      </c>
      <c r="I13" s="41">
        <f t="shared" si="0"/>
        <v>-9.9999997764825821E-3</v>
      </c>
      <c r="J13" s="39">
        <f t="shared" ref="J13:J42" si="1">SQRT(H13*H13+I13*I13)</f>
        <v>1.1180339689661393E-2</v>
      </c>
      <c r="K13" s="39">
        <f t="shared" ref="K13:K42" si="2">G13-D13</f>
        <v>1.999999999998181E-2</v>
      </c>
      <c r="L13" s="39">
        <f t="shared" ref="L13:L42" si="3">IF(A13="","",(IF(J13=0,0,J13)))</f>
        <v>1.1180339689661393E-2</v>
      </c>
      <c r="M13" s="35">
        <f t="shared" ref="M13:M42" si="4">IF(A13="","",(IF(K13=0,0,K13)))</f>
        <v>1.999999999998181E-2</v>
      </c>
    </row>
    <row r="14" spans="1:13" x14ac:dyDescent="0.25">
      <c r="A14" s="40" t="s">
        <v>36</v>
      </c>
      <c r="B14" s="39">
        <v>333656.12300000002</v>
      </c>
      <c r="C14" s="39">
        <v>5612323.4560000002</v>
      </c>
      <c r="D14" s="39">
        <v>143.23400000000001</v>
      </c>
      <c r="E14" s="39">
        <v>333656.13299999997</v>
      </c>
      <c r="F14" s="39">
        <v>5612323.4359999998</v>
      </c>
      <c r="G14" s="39">
        <v>143.239</v>
      </c>
      <c r="H14" s="41">
        <f t="shared" si="0"/>
        <v>-9.9999999511055648E-3</v>
      </c>
      <c r="I14" s="41">
        <f t="shared" si="0"/>
        <v>2.0000000484287739E-2</v>
      </c>
      <c r="J14" s="39">
        <f t="shared" si="1"/>
        <v>2.2360680186291764E-2</v>
      </c>
      <c r="K14" s="39">
        <f t="shared" si="2"/>
        <v>4.9999999999954525E-3</v>
      </c>
      <c r="L14" s="39">
        <f t="shared" si="3"/>
        <v>2.2360680186291764E-2</v>
      </c>
      <c r="M14" s="35">
        <f t="shared" si="4"/>
        <v>4.9999999999954525E-3</v>
      </c>
    </row>
    <row r="15" spans="1:13" x14ac:dyDescent="0.25">
      <c r="A15" s="40" t="s">
        <v>37</v>
      </c>
      <c r="B15" s="39">
        <v>333756.12300000002</v>
      </c>
      <c r="C15" s="39">
        <v>5612323.4560000002</v>
      </c>
      <c r="D15" s="39">
        <v>153.23400000000001</v>
      </c>
      <c r="E15" s="39">
        <v>333756.17300000001</v>
      </c>
      <c r="F15" s="39">
        <v>5612323.426</v>
      </c>
      <c r="G15" s="39">
        <v>153.26400000000001</v>
      </c>
      <c r="H15" s="41">
        <f t="shared" si="0"/>
        <v>-4.9999999988358468E-2</v>
      </c>
      <c r="I15" s="41">
        <f t="shared" si="0"/>
        <v>3.0000000260770321E-2</v>
      </c>
      <c r="J15" s="39">
        <f t="shared" si="1"/>
        <v>5.8309519072635693E-2</v>
      </c>
      <c r="K15" s="39">
        <f t="shared" si="2"/>
        <v>3.0000000000001137E-2</v>
      </c>
      <c r="L15" s="39">
        <f t="shared" si="3"/>
        <v>5.8309519072635693E-2</v>
      </c>
      <c r="M15" s="35">
        <f t="shared" si="4"/>
        <v>3.0000000000001137E-2</v>
      </c>
    </row>
    <row r="16" spans="1:13" x14ac:dyDescent="0.25">
      <c r="A16" s="42"/>
      <c r="B16" s="35"/>
      <c r="C16" s="35"/>
      <c r="D16" s="35"/>
      <c r="E16" s="35"/>
      <c r="F16" s="35"/>
      <c r="G16" s="35"/>
      <c r="H16" s="43">
        <f t="shared" si="0"/>
        <v>0</v>
      </c>
      <c r="I16" s="43">
        <f t="shared" si="0"/>
        <v>0</v>
      </c>
      <c r="J16" s="35">
        <f t="shared" si="1"/>
        <v>0</v>
      </c>
      <c r="K16" s="35">
        <f t="shared" si="2"/>
        <v>0</v>
      </c>
      <c r="L16" s="35" t="str">
        <f t="shared" si="3"/>
        <v/>
      </c>
      <c r="M16" s="35" t="str">
        <f t="shared" si="4"/>
        <v/>
      </c>
    </row>
    <row r="17" spans="1:13" x14ac:dyDescent="0.25">
      <c r="A17" s="42"/>
      <c r="B17" s="35"/>
      <c r="C17" s="35"/>
      <c r="D17" s="35"/>
      <c r="E17" s="35"/>
      <c r="F17" s="35"/>
      <c r="G17" s="35"/>
      <c r="H17" s="43"/>
      <c r="I17" s="43"/>
      <c r="J17" s="35"/>
      <c r="K17" s="35"/>
      <c r="L17" s="35"/>
      <c r="M17" s="35"/>
    </row>
    <row r="18" spans="1:13" x14ac:dyDescent="0.25">
      <c r="A18" s="42"/>
      <c r="B18" s="35"/>
      <c r="C18" s="35"/>
      <c r="D18" s="35"/>
      <c r="E18" s="35"/>
      <c r="F18" s="35"/>
      <c r="G18" s="35"/>
      <c r="H18" s="43"/>
      <c r="I18" s="43"/>
      <c r="J18" s="35"/>
      <c r="K18" s="35"/>
      <c r="L18" s="35"/>
      <c r="M18" s="35"/>
    </row>
    <row r="19" spans="1:13" x14ac:dyDescent="0.25">
      <c r="A19" s="42"/>
      <c r="B19" s="35"/>
      <c r="C19" s="35"/>
      <c r="D19" s="35"/>
      <c r="E19" s="35"/>
      <c r="F19" s="35"/>
      <c r="G19" s="35"/>
      <c r="H19" s="43"/>
      <c r="I19" s="43"/>
      <c r="J19" s="35"/>
      <c r="K19" s="35"/>
      <c r="L19" s="35"/>
      <c r="M19" s="35"/>
    </row>
    <row r="20" spans="1:13" x14ac:dyDescent="0.25">
      <c r="A20" s="42"/>
      <c r="B20" s="35"/>
      <c r="C20" s="35"/>
      <c r="D20" s="35"/>
      <c r="E20" s="35"/>
      <c r="F20" s="35"/>
      <c r="G20" s="35"/>
      <c r="H20" s="43"/>
      <c r="I20" s="43"/>
      <c r="J20" s="35"/>
      <c r="K20" s="35"/>
      <c r="L20" s="35"/>
      <c r="M20" s="35"/>
    </row>
    <row r="21" spans="1:13" x14ac:dyDescent="0.25">
      <c r="A21" s="42"/>
      <c r="B21" s="35"/>
      <c r="C21" s="35"/>
      <c r="D21" s="35"/>
      <c r="E21" s="35"/>
      <c r="F21" s="35"/>
      <c r="G21" s="35"/>
      <c r="H21" s="43"/>
      <c r="I21" s="43"/>
      <c r="J21" s="35"/>
      <c r="K21" s="35"/>
      <c r="L21" s="35"/>
      <c r="M21" s="35"/>
    </row>
    <row r="22" spans="1:13" x14ac:dyDescent="0.25">
      <c r="A22" s="42"/>
      <c r="B22" s="35"/>
      <c r="C22" s="35"/>
      <c r="D22" s="35"/>
      <c r="E22" s="35"/>
      <c r="F22" s="35"/>
      <c r="G22" s="35"/>
      <c r="H22" s="43"/>
      <c r="I22" s="43"/>
      <c r="J22" s="35"/>
      <c r="K22" s="35"/>
      <c r="L22" s="35"/>
      <c r="M22" s="35"/>
    </row>
    <row r="23" spans="1:13" x14ac:dyDescent="0.25">
      <c r="A23" s="42"/>
      <c r="B23" s="35"/>
      <c r="C23" s="35"/>
      <c r="D23" s="35"/>
      <c r="E23" s="35"/>
      <c r="F23" s="35"/>
      <c r="G23" s="35"/>
      <c r="H23" s="43"/>
      <c r="I23" s="43"/>
      <c r="J23" s="35"/>
      <c r="K23" s="35"/>
      <c r="L23" s="35"/>
      <c r="M23" s="35"/>
    </row>
    <row r="24" spans="1:13" x14ac:dyDescent="0.25">
      <c r="A24" s="42"/>
      <c r="B24" s="35"/>
      <c r="C24" s="35"/>
      <c r="D24" s="35"/>
      <c r="E24" s="35"/>
      <c r="F24" s="35"/>
      <c r="G24" s="35"/>
      <c r="H24" s="43"/>
      <c r="I24" s="43"/>
      <c r="J24" s="35"/>
      <c r="K24" s="35"/>
      <c r="L24" s="35"/>
      <c r="M24" s="35"/>
    </row>
    <row r="25" spans="1:13" x14ac:dyDescent="0.25">
      <c r="A25" s="42"/>
      <c r="B25" s="35"/>
      <c r="C25" s="35"/>
      <c r="D25" s="35"/>
      <c r="E25" s="35"/>
      <c r="F25" s="35"/>
      <c r="G25" s="35"/>
      <c r="H25" s="43"/>
      <c r="I25" s="43"/>
      <c r="J25" s="35"/>
      <c r="K25" s="35"/>
      <c r="L25" s="35"/>
      <c r="M25" s="35"/>
    </row>
    <row r="26" spans="1:13" x14ac:dyDescent="0.25">
      <c r="A26" s="42"/>
      <c r="B26" s="35"/>
      <c r="C26" s="35"/>
      <c r="D26" s="35"/>
      <c r="E26" s="35"/>
      <c r="F26" s="35"/>
      <c r="G26" s="35"/>
      <c r="H26" s="43"/>
      <c r="I26" s="43"/>
      <c r="J26" s="35"/>
      <c r="K26" s="35"/>
      <c r="L26" s="35"/>
      <c r="M26" s="35"/>
    </row>
    <row r="27" spans="1:13" x14ac:dyDescent="0.25">
      <c r="A27" s="42"/>
      <c r="B27" s="35"/>
      <c r="C27" s="35"/>
      <c r="D27" s="35"/>
      <c r="E27" s="35"/>
      <c r="F27" s="35"/>
      <c r="G27" s="35"/>
      <c r="H27" s="43">
        <f t="shared" si="0"/>
        <v>0</v>
      </c>
      <c r="I27" s="43">
        <f t="shared" si="0"/>
        <v>0</v>
      </c>
      <c r="J27" s="35">
        <f t="shared" si="1"/>
        <v>0</v>
      </c>
      <c r="K27" s="35">
        <f t="shared" si="2"/>
        <v>0</v>
      </c>
      <c r="L27" s="35" t="str">
        <f t="shared" si="3"/>
        <v/>
      </c>
      <c r="M27" s="35" t="str">
        <f t="shared" si="4"/>
        <v/>
      </c>
    </row>
    <row r="28" spans="1:13" x14ac:dyDescent="0.25">
      <c r="A28" s="42"/>
      <c r="B28" s="35"/>
      <c r="C28" s="35"/>
      <c r="D28" s="35"/>
      <c r="E28" s="35"/>
      <c r="F28" s="35"/>
      <c r="G28" s="35"/>
      <c r="H28" s="43">
        <f t="shared" si="0"/>
        <v>0</v>
      </c>
      <c r="I28" s="43">
        <f t="shared" si="0"/>
        <v>0</v>
      </c>
      <c r="J28" s="35">
        <f t="shared" si="1"/>
        <v>0</v>
      </c>
      <c r="K28" s="35">
        <f t="shared" si="2"/>
        <v>0</v>
      </c>
      <c r="L28" s="35" t="str">
        <f t="shared" si="3"/>
        <v/>
      </c>
      <c r="M28" s="35" t="str">
        <f t="shared" si="4"/>
        <v/>
      </c>
    </row>
    <row r="29" spans="1:13" x14ac:dyDescent="0.25">
      <c r="A29" s="42"/>
      <c r="B29" s="35"/>
      <c r="C29" s="35"/>
      <c r="D29" s="35"/>
      <c r="E29" s="35"/>
      <c r="F29" s="35"/>
      <c r="G29" s="35"/>
      <c r="H29" s="43">
        <f t="shared" si="0"/>
        <v>0</v>
      </c>
      <c r="I29" s="43">
        <f t="shared" si="0"/>
        <v>0</v>
      </c>
      <c r="J29" s="35">
        <f t="shared" si="1"/>
        <v>0</v>
      </c>
      <c r="K29" s="35">
        <f t="shared" si="2"/>
        <v>0</v>
      </c>
      <c r="L29" s="35" t="str">
        <f t="shared" si="3"/>
        <v/>
      </c>
      <c r="M29" s="35" t="str">
        <f t="shared" si="4"/>
        <v/>
      </c>
    </row>
    <row r="30" spans="1:13" x14ac:dyDescent="0.25">
      <c r="A30" s="42"/>
      <c r="B30" s="35"/>
      <c r="C30" s="35"/>
      <c r="D30" s="35"/>
      <c r="E30" s="35"/>
      <c r="F30" s="35"/>
      <c r="G30" s="35"/>
      <c r="H30" s="43">
        <f t="shared" si="0"/>
        <v>0</v>
      </c>
      <c r="I30" s="43">
        <f t="shared" si="0"/>
        <v>0</v>
      </c>
      <c r="J30" s="35">
        <f t="shared" si="1"/>
        <v>0</v>
      </c>
      <c r="K30" s="35">
        <f t="shared" si="2"/>
        <v>0</v>
      </c>
      <c r="L30" s="35" t="str">
        <f t="shared" si="3"/>
        <v/>
      </c>
      <c r="M30" s="35" t="str">
        <f t="shared" si="4"/>
        <v/>
      </c>
    </row>
    <row r="31" spans="1:13" x14ac:dyDescent="0.25">
      <c r="A31" s="42"/>
      <c r="B31" s="35"/>
      <c r="C31" s="35"/>
      <c r="D31" s="35"/>
      <c r="E31" s="35"/>
      <c r="F31" s="35"/>
      <c r="G31" s="35"/>
      <c r="H31" s="43">
        <f t="shared" si="0"/>
        <v>0</v>
      </c>
      <c r="I31" s="43">
        <f t="shared" si="0"/>
        <v>0</v>
      </c>
      <c r="J31" s="35">
        <f t="shared" si="1"/>
        <v>0</v>
      </c>
      <c r="K31" s="35">
        <f t="shared" si="2"/>
        <v>0</v>
      </c>
      <c r="L31" s="35" t="str">
        <f t="shared" si="3"/>
        <v/>
      </c>
      <c r="M31" s="35" t="str">
        <f t="shared" si="4"/>
        <v/>
      </c>
    </row>
    <row r="32" spans="1:13" x14ac:dyDescent="0.25">
      <c r="A32" s="42"/>
      <c r="B32" s="35"/>
      <c r="C32" s="35"/>
      <c r="D32" s="35"/>
      <c r="E32" s="35"/>
      <c r="F32" s="35"/>
      <c r="G32" s="35"/>
      <c r="H32" s="43">
        <f t="shared" si="0"/>
        <v>0</v>
      </c>
      <c r="I32" s="43">
        <f t="shared" si="0"/>
        <v>0</v>
      </c>
      <c r="J32" s="35">
        <f t="shared" si="1"/>
        <v>0</v>
      </c>
      <c r="K32" s="35">
        <f t="shared" si="2"/>
        <v>0</v>
      </c>
      <c r="L32" s="35" t="str">
        <f t="shared" si="3"/>
        <v/>
      </c>
      <c r="M32" s="35" t="str">
        <f t="shared" si="4"/>
        <v/>
      </c>
    </row>
    <row r="33" spans="1:13" x14ac:dyDescent="0.25">
      <c r="A33" s="42"/>
      <c r="B33" s="35"/>
      <c r="C33" s="35"/>
      <c r="D33" s="35"/>
      <c r="E33" s="35"/>
      <c r="F33" s="35"/>
      <c r="G33" s="35"/>
      <c r="H33" s="43">
        <f t="shared" si="0"/>
        <v>0</v>
      </c>
      <c r="I33" s="43">
        <f t="shared" si="0"/>
        <v>0</v>
      </c>
      <c r="J33" s="35">
        <f t="shared" si="1"/>
        <v>0</v>
      </c>
      <c r="K33" s="35">
        <f t="shared" si="2"/>
        <v>0</v>
      </c>
      <c r="L33" s="35" t="str">
        <f t="shared" si="3"/>
        <v/>
      </c>
      <c r="M33" s="35" t="str">
        <f t="shared" si="4"/>
        <v/>
      </c>
    </row>
    <row r="34" spans="1:13" x14ac:dyDescent="0.25">
      <c r="A34" s="42"/>
      <c r="B34" s="35"/>
      <c r="C34" s="35"/>
      <c r="D34" s="35"/>
      <c r="E34" s="35"/>
      <c r="F34" s="35"/>
      <c r="G34" s="35"/>
      <c r="H34" s="43">
        <f t="shared" si="0"/>
        <v>0</v>
      </c>
      <c r="I34" s="43">
        <f t="shared" si="0"/>
        <v>0</v>
      </c>
      <c r="J34" s="35">
        <f t="shared" si="1"/>
        <v>0</v>
      </c>
      <c r="K34" s="35">
        <f t="shared" si="2"/>
        <v>0</v>
      </c>
      <c r="L34" s="35" t="str">
        <f t="shared" si="3"/>
        <v/>
      </c>
      <c r="M34" s="35" t="str">
        <f t="shared" si="4"/>
        <v/>
      </c>
    </row>
    <row r="35" spans="1:13" x14ac:dyDescent="0.25">
      <c r="A35" s="42"/>
      <c r="B35" s="35"/>
      <c r="C35" s="35"/>
      <c r="D35" s="35"/>
      <c r="E35" s="35"/>
      <c r="F35" s="35"/>
      <c r="G35" s="35"/>
      <c r="H35" s="43">
        <f t="shared" si="0"/>
        <v>0</v>
      </c>
      <c r="I35" s="43">
        <f t="shared" si="0"/>
        <v>0</v>
      </c>
      <c r="J35" s="35">
        <f t="shared" si="1"/>
        <v>0</v>
      </c>
      <c r="K35" s="35">
        <f t="shared" si="2"/>
        <v>0</v>
      </c>
      <c r="L35" s="35" t="str">
        <f t="shared" si="3"/>
        <v/>
      </c>
      <c r="M35" s="35" t="str">
        <f t="shared" si="4"/>
        <v/>
      </c>
    </row>
    <row r="36" spans="1:13" x14ac:dyDescent="0.25">
      <c r="A36" s="42"/>
      <c r="B36" s="35"/>
      <c r="C36" s="35"/>
      <c r="D36" s="35"/>
      <c r="E36" s="35"/>
      <c r="F36" s="35"/>
      <c r="G36" s="35"/>
      <c r="H36" s="43">
        <f t="shared" si="0"/>
        <v>0</v>
      </c>
      <c r="I36" s="43">
        <f t="shared" si="0"/>
        <v>0</v>
      </c>
      <c r="J36" s="35">
        <f t="shared" si="1"/>
        <v>0</v>
      </c>
      <c r="K36" s="35">
        <f t="shared" si="2"/>
        <v>0</v>
      </c>
      <c r="L36" s="35" t="str">
        <f t="shared" si="3"/>
        <v/>
      </c>
      <c r="M36" s="35" t="str">
        <f t="shared" si="4"/>
        <v/>
      </c>
    </row>
    <row r="37" spans="1:13" x14ac:dyDescent="0.25">
      <c r="A37" s="42"/>
      <c r="B37" s="35"/>
      <c r="C37" s="35"/>
      <c r="D37" s="35"/>
      <c r="E37" s="35"/>
      <c r="F37" s="35"/>
      <c r="G37" s="35"/>
      <c r="H37" s="43">
        <f t="shared" si="0"/>
        <v>0</v>
      </c>
      <c r="I37" s="43">
        <f t="shared" si="0"/>
        <v>0</v>
      </c>
      <c r="J37" s="35">
        <f t="shared" si="1"/>
        <v>0</v>
      </c>
      <c r="K37" s="35">
        <f t="shared" si="2"/>
        <v>0</v>
      </c>
      <c r="L37" s="35" t="str">
        <f t="shared" si="3"/>
        <v/>
      </c>
      <c r="M37" s="35" t="str">
        <f t="shared" si="4"/>
        <v/>
      </c>
    </row>
    <row r="38" spans="1:13" x14ac:dyDescent="0.25">
      <c r="A38" s="42"/>
      <c r="B38" s="35"/>
      <c r="C38" s="35"/>
      <c r="D38" s="35"/>
      <c r="E38" s="35"/>
      <c r="F38" s="35"/>
      <c r="G38" s="35"/>
      <c r="H38" s="43">
        <f t="shared" si="0"/>
        <v>0</v>
      </c>
      <c r="I38" s="43">
        <f t="shared" si="0"/>
        <v>0</v>
      </c>
      <c r="J38" s="35">
        <f t="shared" si="1"/>
        <v>0</v>
      </c>
      <c r="K38" s="35">
        <f t="shared" si="2"/>
        <v>0</v>
      </c>
      <c r="L38" s="35" t="str">
        <f t="shared" si="3"/>
        <v/>
      </c>
      <c r="M38" s="35" t="str">
        <f t="shared" si="4"/>
        <v/>
      </c>
    </row>
    <row r="39" spans="1:13" x14ac:dyDescent="0.25">
      <c r="A39" s="42"/>
      <c r="B39" s="35"/>
      <c r="C39" s="35"/>
      <c r="D39" s="35"/>
      <c r="E39" s="35"/>
      <c r="F39" s="35"/>
      <c r="G39" s="35"/>
      <c r="H39" s="43">
        <f t="shared" si="0"/>
        <v>0</v>
      </c>
      <c r="I39" s="43">
        <f t="shared" si="0"/>
        <v>0</v>
      </c>
      <c r="J39" s="35">
        <f t="shared" si="1"/>
        <v>0</v>
      </c>
      <c r="K39" s="35">
        <f t="shared" si="2"/>
        <v>0</v>
      </c>
      <c r="L39" s="35" t="str">
        <f t="shared" si="3"/>
        <v/>
      </c>
      <c r="M39" s="35" t="str">
        <f t="shared" si="4"/>
        <v/>
      </c>
    </row>
    <row r="40" spans="1:13" x14ac:dyDescent="0.25">
      <c r="A40" s="42"/>
      <c r="B40" s="35"/>
      <c r="C40" s="35"/>
      <c r="D40" s="35"/>
      <c r="E40" s="35"/>
      <c r="F40" s="35"/>
      <c r="G40" s="35"/>
      <c r="H40" s="43">
        <f t="shared" si="0"/>
        <v>0</v>
      </c>
      <c r="I40" s="43">
        <f t="shared" si="0"/>
        <v>0</v>
      </c>
      <c r="J40" s="35">
        <f t="shared" si="1"/>
        <v>0</v>
      </c>
      <c r="K40" s="35">
        <f t="shared" si="2"/>
        <v>0</v>
      </c>
      <c r="L40" s="35" t="str">
        <f t="shared" si="3"/>
        <v/>
      </c>
      <c r="M40" s="35" t="str">
        <f t="shared" si="4"/>
        <v/>
      </c>
    </row>
    <row r="41" spans="1:13" x14ac:dyDescent="0.25">
      <c r="A41" s="42"/>
      <c r="B41" s="35"/>
      <c r="C41" s="35"/>
      <c r="D41" s="35"/>
      <c r="E41" s="35"/>
      <c r="F41" s="35"/>
      <c r="G41" s="35"/>
      <c r="H41" s="43">
        <f t="shared" si="0"/>
        <v>0</v>
      </c>
      <c r="I41" s="43">
        <f t="shared" si="0"/>
        <v>0</v>
      </c>
      <c r="J41" s="35">
        <f t="shared" si="1"/>
        <v>0</v>
      </c>
      <c r="K41" s="35">
        <f t="shared" si="2"/>
        <v>0</v>
      </c>
      <c r="L41" s="35" t="str">
        <f t="shared" si="3"/>
        <v/>
      </c>
      <c r="M41" s="35" t="str">
        <f t="shared" si="4"/>
        <v/>
      </c>
    </row>
    <row r="42" spans="1:13" x14ac:dyDescent="0.25">
      <c r="A42" s="42"/>
      <c r="B42" s="35"/>
      <c r="C42" s="35"/>
      <c r="D42" s="35"/>
      <c r="E42" s="35"/>
      <c r="F42" s="35"/>
      <c r="G42" s="35"/>
      <c r="H42" s="43">
        <f t="shared" si="0"/>
        <v>0</v>
      </c>
      <c r="I42" s="43">
        <f t="shared" si="0"/>
        <v>0</v>
      </c>
      <c r="J42" s="35">
        <f t="shared" si="1"/>
        <v>0</v>
      </c>
      <c r="K42" s="35">
        <f t="shared" si="2"/>
        <v>0</v>
      </c>
      <c r="L42" s="35" t="str">
        <f t="shared" si="3"/>
        <v/>
      </c>
      <c r="M42" s="35" t="str">
        <f t="shared" si="4"/>
        <v/>
      </c>
    </row>
    <row r="43" spans="1:13" x14ac:dyDescent="0.25">
      <c r="A43" s="71" t="s">
        <v>13</v>
      </c>
      <c r="B43" s="72"/>
      <c r="C43" s="72"/>
      <c r="D43" s="72"/>
      <c r="E43" s="72"/>
      <c r="F43" s="72"/>
      <c r="G43" s="72"/>
      <c r="H43" s="5"/>
      <c r="I43" s="5"/>
      <c r="J43" s="5"/>
      <c r="K43" s="5"/>
      <c r="L43" s="35">
        <f>AVERAGE(L12:L42)</f>
        <v>2.7962634625388505E-2</v>
      </c>
      <c r="M43" s="35">
        <f>AVERAGE(M12:M42)</f>
        <v>1.6249999999995879E-2</v>
      </c>
    </row>
    <row r="47" spans="1:13" x14ac:dyDescent="0.25">
      <c r="A47" s="47" t="s">
        <v>25</v>
      </c>
      <c r="B47" s="47"/>
      <c r="C47" s="101" t="s">
        <v>45</v>
      </c>
      <c r="D47" s="101"/>
      <c r="E47" s="101"/>
      <c r="F47" s="101"/>
      <c r="G47" s="102">
        <v>46022</v>
      </c>
      <c r="H47" s="101"/>
      <c r="I47" s="101"/>
      <c r="J47" s="101"/>
      <c r="K47" s="101"/>
      <c r="L47" s="101"/>
      <c r="M47" s="101"/>
    </row>
    <row r="48" spans="1:13" x14ac:dyDescent="0.25">
      <c r="A48" s="47"/>
      <c r="B48" s="47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</row>
  </sheetData>
  <sheetProtection algorithmName="SHA-512" hashValue="fw0pYxjBsoNsvclggNSHbFHJpZud0OzO8vMEWuIeT1O+ItSx8XMbs4PMY+sKooOEafOFPFeWEfHBxuQL2b3e2g==" saltValue="dJS06BCoSMioLhJkOT7lMQ==" spinCount="100000" sheet="1" objects="1" scenarios="1"/>
  <mergeCells count="22">
    <mergeCell ref="A43:G43"/>
    <mergeCell ref="A47:B48"/>
    <mergeCell ref="C47:F48"/>
    <mergeCell ref="G47:M48"/>
    <mergeCell ref="A6:B6"/>
    <mergeCell ref="C6:M6"/>
    <mergeCell ref="A7:B7"/>
    <mergeCell ref="C7:M7"/>
    <mergeCell ref="A9:A11"/>
    <mergeCell ref="B9:D9"/>
    <mergeCell ref="E9:G9"/>
    <mergeCell ref="H9:K9"/>
    <mergeCell ref="L9:M9"/>
    <mergeCell ref="A1:B1"/>
    <mergeCell ref="C1:M1"/>
    <mergeCell ref="A2:B2"/>
    <mergeCell ref="C2:M2"/>
    <mergeCell ref="A3:B5"/>
    <mergeCell ref="C3:F3"/>
    <mergeCell ref="G3:M5"/>
    <mergeCell ref="C4:F4"/>
    <mergeCell ref="C5:F5"/>
  </mergeCells>
  <conditionalFormatting sqref="L43">
    <cfRule type="expression" dxfId="2" priority="2">
      <formula>AND(L12&lt;&gt;"", OR(L43&lt;-0.03, L43&gt;0.03))</formula>
    </cfRule>
  </conditionalFormatting>
  <conditionalFormatting sqref="L12:M42">
    <cfRule type="expression" dxfId="1" priority="3">
      <formula>AND(L12&lt;&gt;"", OR(L12&lt;-0.03, L12&gt;0.03))</formula>
    </cfRule>
  </conditionalFormatting>
  <conditionalFormatting sqref="M43">
    <cfRule type="expression" dxfId="0" priority="1">
      <formula>AND(L12&lt;&gt;"", OR(M43&lt;-0.03, M43&gt;0.03))</formula>
    </cfRule>
  </conditionalFormatting>
  <printOptions horizontalCentered="1"/>
  <pageMargins left="0.78740157480314965" right="0.31496062992125984" top="0.98425196850393704" bottom="0.78740157480314965" header="0.31496062992125984" footer="0.31496062992125984"/>
  <pageSetup paperSize="9" orientation="portrait" r:id="rId1"/>
  <headerFooter>
    <oddHeader>&amp;C&amp;"Arial,Fett"&amp;16Genauigkeitsbetrachtung
Punktwolke&amp;R&amp;G</oddHeader>
    <oddFooter>&amp;LStand: 24.06.2025&amp;C&amp;F&amp;RSeite &amp;P von &amp;N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EBEAB33-AB0E-4854-BCD3-903CC499DEDA}">
          <x14:formula1>
            <xm:f>Parameter!$B$2:$B$7</xm:f>
          </x14:formula1>
          <xm:sqref>C7:M7</xm:sqref>
        </x14:dataValidation>
        <x14:dataValidation type="list" allowBlank="1" showInputMessage="1" showErrorMessage="1" xr:uid="{A4E7697F-225D-48CA-8C79-B4A2BE21A2B6}">
          <x14:formula1>
            <xm:f>Parameter!$A$2:$A$5</xm:f>
          </x14:formula1>
          <xm:sqref>C6:M6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2">
    <tabColor rgb="FFFF0000"/>
  </sheetPr>
  <dimension ref="A1:B10"/>
  <sheetViews>
    <sheetView workbookViewId="0">
      <selection activeCell="G6" sqref="G6"/>
    </sheetView>
  </sheetViews>
  <sheetFormatPr baseColWidth="10" defaultRowHeight="15" x14ac:dyDescent="0.25"/>
  <cols>
    <col min="1" max="2" width="18" style="9" customWidth="1"/>
  </cols>
  <sheetData>
    <row r="1" spans="1:2" x14ac:dyDescent="0.25">
      <c r="A1" s="7" t="s">
        <v>16</v>
      </c>
      <c r="B1" s="7" t="s">
        <v>17</v>
      </c>
    </row>
    <row r="2" spans="1:2" x14ac:dyDescent="0.25">
      <c r="A2" s="8" t="s">
        <v>18</v>
      </c>
      <c r="B2" s="8" t="s">
        <v>19</v>
      </c>
    </row>
    <row r="3" spans="1:2" x14ac:dyDescent="0.25">
      <c r="A3" s="8" t="s">
        <v>20</v>
      </c>
      <c r="B3" s="8" t="s">
        <v>21</v>
      </c>
    </row>
    <row r="4" spans="1:2" x14ac:dyDescent="0.25">
      <c r="A4" s="8" t="s">
        <v>22</v>
      </c>
      <c r="B4" s="8" t="s">
        <v>40</v>
      </c>
    </row>
    <row r="5" spans="1:2" x14ac:dyDescent="0.25">
      <c r="A5" s="8" t="s">
        <v>23</v>
      </c>
      <c r="B5" s="8" t="s">
        <v>5</v>
      </c>
    </row>
    <row r="6" spans="1:2" x14ac:dyDescent="0.25">
      <c r="A6" s="8"/>
      <c r="B6" s="8" t="s">
        <v>4</v>
      </c>
    </row>
    <row r="7" spans="1:2" x14ac:dyDescent="0.25">
      <c r="A7" s="8"/>
      <c r="B7" s="8" t="s">
        <v>23</v>
      </c>
    </row>
    <row r="8" spans="1:2" x14ac:dyDescent="0.25">
      <c r="A8" s="8"/>
      <c r="B8" s="8"/>
    </row>
    <row r="9" spans="1:2" x14ac:dyDescent="0.25">
      <c r="A9" s="8"/>
      <c r="B9" s="8"/>
    </row>
    <row r="10" spans="1:2" x14ac:dyDescent="0.25">
      <c r="A10" s="8"/>
      <c r="B10" s="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Deckblatt</vt:lpstr>
      <vt:lpstr>Genauigkeitsbetrachtung</vt:lpstr>
      <vt:lpstr>Beispiel</vt:lpstr>
      <vt:lpstr>Parameter</vt:lpstr>
    </vt:vector>
  </TitlesOfParts>
  <Company>SIB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Hüttner, Kai - SIB-D3</dc:creator>
  <cp:lastModifiedBy>Hüttner, Kai - SIB-D3</cp:lastModifiedBy>
  <cp:lastPrinted>2025-10-15T08:17:10Z</cp:lastPrinted>
  <dcterms:created xsi:type="dcterms:W3CDTF">2024-10-01T10:44:29Z</dcterms:created>
  <dcterms:modified xsi:type="dcterms:W3CDTF">2025-10-30T13:54:17Z</dcterms:modified>
</cp:coreProperties>
</file>